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CC63A21D-8332-481A-A4BA-703BD1454102}" xr6:coauthVersionLast="47" xr6:coauthVersionMax="47" xr10:uidLastSave="{00000000-0000-0000-0000-000000000000}"/>
  <bookViews>
    <workbookView xWindow="-120" yWindow="-120" windowWidth="25440" windowHeight="15390" tabRatio="703" activeTab="8" xr2:uid="{00000000-000D-0000-FFFF-FFFF00000000}"/>
  </bookViews>
  <sheets>
    <sheet name="Notice" sheetId="117" r:id="rId1"/>
    <sheet name="Achat" sheetId="48" r:id="rId2"/>
    <sheet name="Loc" sheetId="118" r:id="rId3"/>
    <sheet name="LOA" sheetId="158" r:id="rId4"/>
    <sheet name="MAD - Consommables " sheetId="167" r:id="rId5"/>
    <sheet name="Chantier-type" sheetId="175" r:id="rId6"/>
    <sheet name="Coefficients locatifs" sheetId="170" r:id="rId7"/>
    <sheet name="DROM-COM" sheetId="149" r:id="rId8"/>
    <sheet name="Remises" sheetId="166" r:id="rId9"/>
    <sheet name="Autres conditions consommables" sheetId="168" r:id="rId10"/>
  </sheets>
  <definedNames>
    <definedName name="_xlnm.Print_Area" localSheetId="1">Achat!$A$1:$S$87</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67" l="1"/>
  <c r="A2" i="158"/>
  <c r="A2" i="118"/>
  <c r="G32" i="175" l="1"/>
  <c r="G31" i="175"/>
  <c r="G30" i="175"/>
  <c r="G29" i="175"/>
  <c r="G28" i="175"/>
  <c r="G50" i="175" l="1"/>
  <c r="G49" i="175"/>
  <c r="G48" i="175"/>
  <c r="G47" i="175"/>
  <c r="G46" i="175"/>
  <c r="G45" i="175"/>
  <c r="G44" i="175"/>
  <c r="G43" i="175"/>
  <c r="G42" i="175"/>
  <c r="G38" i="175"/>
  <c r="G37" i="175"/>
  <c r="G36" i="175"/>
  <c r="G35" i="175"/>
  <c r="G34" i="175"/>
  <c r="G33" i="175"/>
  <c r="G27" i="175"/>
  <c r="G26" i="175"/>
  <c r="G25" i="175"/>
  <c r="G24" i="175"/>
  <c r="G23" i="175"/>
  <c r="G22" i="175"/>
  <c r="G21" i="175"/>
  <c r="G20" i="175"/>
  <c r="G19" i="175"/>
  <c r="G18" i="175"/>
  <c r="G17" i="175"/>
  <c r="G16" i="175"/>
  <c r="G15" i="175"/>
  <c r="G14" i="175"/>
  <c r="G39" i="175" l="1"/>
  <c r="G51" i="175"/>
  <c r="G52" i="175" s="1"/>
  <c r="H59" i="175"/>
  <c r="H56" i="175"/>
  <c r="H55" i="175"/>
  <c r="D66" i="175" l="1"/>
</calcChain>
</file>

<file path=xl/sharedStrings.xml><?xml version="1.0" encoding="utf-8"?>
<sst xmlns="http://schemas.openxmlformats.org/spreadsheetml/2006/main" count="570" uniqueCount="330">
  <si>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</si>
  <si>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</si>
  <si>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</si>
  <si>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</si>
  <si>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</si>
  <si>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</si>
  <si>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</si>
  <si>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</si>
  <si>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</si>
  <si>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</si>
  <si>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</si>
  <si>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</si>
  <si>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</si>
  <si>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</si>
  <si>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</si>
  <si>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</si>
  <si>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</si>
  <si>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</si>
  <si>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</si>
  <si>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</si>
  <si>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</si>
  <si>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</si>
  <si>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</si>
  <si>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</si>
  <si>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</si>
  <si>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</si>
  <si>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</si>
  <si>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</si>
  <si>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</si>
  <si>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</si>
  <si>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</si>
  <si>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</si>
  <si>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</si>
  <si>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</si>
  <si>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</si>
  <si>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</si>
  <si>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</si>
  <si>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</si>
  <si>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</si>
  <si>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</si>
  <si>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</si>
  <si>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</si>
  <si>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</si>
  <si>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</si>
  <si>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</si>
  <si>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</si>
  <si>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</si>
  <si>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</si>
  <si>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</si>
  <si>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</si>
  <si>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</si>
  <si>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</si>
  <si>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</si>
  <si>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</si>
  <si>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</si>
  <si>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</si>
  <si>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</si>
  <si>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</si>
  <si>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</si>
  <si>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</si>
  <si>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</si>
  <si>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</si>
  <si>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</si>
  <si>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</si>
  <si>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</si>
  <si>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</si>
  <si>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</si>
  <si>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</si>
  <si>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</si>
  <si>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</si>
  <si>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</si>
  <si>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</si>
  <si>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</si>
  <si>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</si>
  <si>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</si>
  <si>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</si>
  <si>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</si>
  <si>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</si>
  <si>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</si>
  <si>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</si>
  <si>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</si>
  <si>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</si>
  <si>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</si>
  <si>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</si>
  <si>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</si>
  <si>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</si>
  <si>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</si>
  <si>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</si>
  <si>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</si>
  <si>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</si>
  <si>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</si>
  <si>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</si>
  <si>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</si>
  <si>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</si>
  <si>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</si>
  <si>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</si>
  <si>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</si>
  <si>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</si>
  <si>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</si>
  <si>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</si>
  <si>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</si>
  <si>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</si>
  <si>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</si>
  <si>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</si>
  <si>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</si>
  <si>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</si>
  <si>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</si>
  <si>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</si>
  <si>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</si>
  <si>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</si>
  <si>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</si>
  <si>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</si>
  <si>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</si>
  <si>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</si>
  <si>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</si>
  <si>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</si>
  <si>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</si>
  <si>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</si>
  <si>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</si>
  <si>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</si>
  <si>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</si>
  <si>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</si>
  <si>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</si>
  <si>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</si>
  <si>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</si>
  <si>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</si>
  <si>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</si>
  <si>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</si>
  <si>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</si>
  <si>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</si>
  <si>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</si>
  <si>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</si>
  <si>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</si>
  <si>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</si>
  <si>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 xml:space="preserve">Pré-programmation </t>
  </si>
  <si>
    <t xml:space="preserve">Solution pour enregistrement/gestion des vidéos </t>
  </si>
  <si>
    <t>Fluorescence ICG (lumière verte)</t>
  </si>
  <si>
    <t>Optiques et équipements associés ICG</t>
  </si>
  <si>
    <t>Autres modes d'imagerie</t>
  </si>
  <si>
    <t>Equipements et fonctionnalités d'imagerie</t>
  </si>
  <si>
    <t>Fonctions Dicom</t>
  </si>
  <si>
    <t>Imprimante</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</si>
  <si>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</si>
  <si>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</si>
  <si>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</si>
  <si>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</si>
  <si>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</si>
  <si>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</si>
  <si>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</si>
  <si>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</si>
  <si>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</si>
  <si>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</si>
  <si>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</si>
  <si>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</si>
  <si>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</si>
  <si>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</si>
  <si>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</si>
  <si>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</si>
  <si>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</si>
  <si>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</si>
  <si>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</si>
  <si>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</si>
  <si>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</si>
  <si>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</si>
  <si>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</si>
  <si>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</si>
  <si>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</si>
  <si>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</si>
  <si>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</si>
  <si>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</si>
  <si>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</si>
  <si>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</si>
  <si>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</si>
  <si>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</si>
  <si>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</si>
  <si>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 xml:space="preserve">Prix  remisé HT contrat de MAD 2 ans
</t>
  </si>
  <si>
    <t xml:space="preserve">Prix  remisé HT contrat de MAD 3 ans
</t>
  </si>
  <si>
    <t xml:space="preserve">Prix  remisé HT contrat de MAD 4 ans
</t>
  </si>
  <si>
    <t xml:space="preserve">Prix  remisé HT contrat de MAD 5 ans
</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</si>
  <si>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</si>
  <si>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</si>
  <si>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</si>
  <si>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</si>
  <si>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</si>
  <si>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</si>
  <si>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</si>
  <si>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</si>
  <si>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</si>
  <si>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</si>
  <si>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</si>
  <si>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</si>
  <si>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</si>
  <si>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</si>
  <si>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</si>
  <si>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 proposés par le candidat</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</si>
  <si>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</si>
  <si>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</si>
  <si>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</si>
  <si>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</si>
  <si>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</si>
  <si>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</si>
  <si>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</si>
  <si>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</si>
  <si>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</si>
  <si>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</si>
  <si>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</si>
  <si>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</si>
  <si>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</si>
  <si>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</si>
  <si>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</si>
  <si>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</si>
  <si>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</si>
  <si>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</si>
  <si>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</si>
  <si>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</si>
  <si>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</si>
  <si>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</si>
  <si>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</si>
  <si>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</si>
  <si>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</si>
  <si>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MISE A DISPOSITION 2 A 5 ANS </t>
  </si>
  <si>
    <t>Location  6 ans</t>
  </si>
  <si>
    <t>24-22</t>
  </si>
  <si>
    <t>21-19</t>
  </si>
  <si>
    <t>18-16</t>
  </si>
  <si>
    <t>15-13</t>
  </si>
  <si>
    <t>LOA 5 ans</t>
  </si>
  <si>
    <t>LOA 6 ans</t>
  </si>
  <si>
    <t>Coeficients de valeur de levée de l'option d'achat en fonction du nombre de mois de location restant pour les fonctionnalités</t>
  </si>
  <si>
    <t>Service</t>
  </si>
  <si>
    <t>Configuration optimale</t>
  </si>
  <si>
    <t>Applications cliniques</t>
  </si>
  <si>
    <t>Nombre d'intervention par an</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</si>
  <si>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</si>
  <si>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</si>
  <si>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</si>
  <si>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</si>
  <si>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</si>
  <si>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</si>
  <si>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</si>
  <si>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</si>
  <si>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</si>
  <si>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</si>
  <si>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</si>
  <si>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</si>
  <si>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</si>
  <si>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</si>
  <si>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</si>
  <si>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</si>
  <si>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</si>
  <si>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</si>
  <si>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</si>
  <si>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SOLUTION PROPOSEE : Le candidat est autorisé à rajouter des lignes</t>
  </si>
  <si>
    <t>Détails</t>
  </si>
  <si>
    <t>Références</t>
  </si>
  <si>
    <t>Maintenance tous risques</t>
  </si>
  <si>
    <t>Total pour une intervention</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</si>
  <si>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</si>
  <si>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</si>
  <si>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</si>
  <si>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</si>
  <si>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</si>
  <si>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</si>
  <si>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</si>
  <si>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</si>
  <si>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</si>
  <si>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</si>
  <si>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</si>
  <si>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</si>
  <si>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</si>
  <si>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Colonne de vidéochirurgie avec fonctionnalités avancées  : 1 caméra (tête avec coupleur + processeur avec interface utilisateur) + 1 source lumière avec câble + 1 écran 4K environ 32" + 1 chariot avec rangement pour tous les composants</t>
  </si>
  <si>
    <t>Consommables captifs</t>
  </si>
  <si>
    <t>Consommables, accessoires et retraitement</t>
  </si>
  <si>
    <t>Paniers de stérilisation</t>
  </si>
  <si>
    <t>Maintenance</t>
  </si>
  <si>
    <t>Formation</t>
  </si>
  <si>
    <t>Consommables en achat</t>
  </si>
  <si>
    <t>Consommables pour MAD</t>
  </si>
  <si>
    <t>Centrale d'Achat du GCS UniHA
ANNEXE FINANCIERE A L'ACTE D'ENGAGEMENT</t>
  </si>
  <si>
    <t>Le candidat peut insérer des lignes et des colonnes pour expliciter de manière univoque le contenu et les conditions du prix de la solution, exprimé en € HT.</t>
  </si>
  <si>
    <t>Chantier-type</t>
  </si>
  <si>
    <t>Options facultatives (fournitures)</t>
  </si>
  <si>
    <t>Ventriculocisternostomie endoscopique du troisième ventricule (ETV)</t>
  </si>
  <si>
    <t>Chiffrage d'une solution complète permettant la réalisation d'environ 100 ventriculocisternostomie endoscopique du troisième ventricule (ETV) par an, incluant la colonne de vidéochirurgie, les équipements périphériques nécessaires à son fonctionnement, les endoscopes, les instruments,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</si>
  <si>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Instruments</t>
  </si>
  <si>
    <t>Total pour 100 interventions</t>
  </si>
  <si>
    <t>Neurochirurgie</t>
  </si>
  <si>
    <t>Equipements périphériques</t>
  </si>
  <si>
    <t>Moteur de shaver</t>
  </si>
  <si>
    <t>Pièce à main de shaver</t>
  </si>
  <si>
    <t>Pompe d'irrigation</t>
  </si>
  <si>
    <t>Endoscopes et optiques</t>
  </si>
  <si>
    <t>Ventriculoscope faible incidence (0° à 10°)</t>
  </si>
  <si>
    <t>Ventriculoscope 30°</t>
  </si>
  <si>
    <t>Optique 0° 2,7 mm</t>
  </si>
  <si>
    <t>Optique 0° 4 mm</t>
  </si>
  <si>
    <t>Optique 30° 4 mm</t>
  </si>
  <si>
    <t>Offre de base Gamme - Lot 4 - Prix pour une configuration</t>
  </si>
  <si>
    <t>Optique 45° 4 mm</t>
  </si>
  <si>
    <t>Optique70° 4 mm</t>
  </si>
  <si>
    <t>Autres optiques et endoscopes spécialisés neurochirurgie</t>
  </si>
  <si>
    <t xml:space="preserve">Instruments </t>
  </si>
  <si>
    <t>Pince à biopsie</t>
  </si>
  <si>
    <t>Pince bipolaire</t>
  </si>
  <si>
    <t>Pince à os type Kerrison</t>
  </si>
  <si>
    <t>Ciseaux endoscopiques</t>
  </si>
  <si>
    <t>Curette</t>
  </si>
  <si>
    <t>Curette aspirante</t>
  </si>
  <si>
    <t>Crochet endoscopique</t>
  </si>
  <si>
    <t>Scalpel endoscopique</t>
  </si>
  <si>
    <t>Instrument de ventriculostomie</t>
  </si>
  <si>
    <t>Autres instruments compatibles</t>
  </si>
  <si>
    <t>Accessoires</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</si>
  <si>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</si>
  <si>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</si>
  <si>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</si>
  <si>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</si>
  <si>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</si>
  <si>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</si>
  <si>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MISE A DISPOSITION</t>
  </si>
  <si>
    <t>Prix  remisé HT contrat de MAD 6 ans
(facultative)</t>
  </si>
  <si>
    <t>Prix  remisé HT contrat de MAD 7 ans
(facultative)</t>
  </si>
  <si>
    <t>Eléments complémentaires</t>
  </si>
  <si>
    <t>R4 (en %) :</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</si>
  <si>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</si>
  <si>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Lot 4 : Colonne de vidéochirurgie pour neurochirurgie intracrânienne et base du crâne</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</si>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</sst>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b/>
      <sz val="10"/>
      <color theme="0"/>
      <name val="Calibri"/>
      <family val="2"/>
    </font>
    <font>
      <sz val="10"/>
      <name val="MS Sans Serif"/>
      <family val="2"/>
    </font>
    <font>
      <i/>
      <sz val="11"/>
      <name val="Calibri"/>
      <family val="2"/>
    </font>
    <font>
      <b/>
      <sz val="12"/>
      <color theme="0"/>
      <name val="Calibri"/>
      <family val="2"/>
    </font>
    <font>
      <b/>
      <sz val="12"/>
      <color theme="0"/>
      <name val="Arial"/>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s>
  <fills count="4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theme="9" tint="0.39997558519241921"/>
        <bgColor rgb="FF000000"/>
      </patternFill>
    </fill>
    <fill>
      <patternFill patternType="solid">
        <fgColor theme="8" tint="0.59999389629810485"/>
        <bgColor indexed="64"/>
      </patternFill>
    </fill>
    <fill>
      <patternFill patternType="solid">
        <fgColor rgb="FFD9D9D9"/>
        <bgColor rgb="FF000000"/>
      </patternFill>
    </fill>
    <fill>
      <patternFill patternType="solid">
        <fgColor theme="1"/>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5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52" fillId="0" borderId="0"/>
    <xf numFmtId="43" fontId="58" fillId="0" borderId="0" applyFont="0" applyFill="0" applyBorder="0" applyAlignment="0" applyProtection="0"/>
  </cellStyleXfs>
  <cellXfs count="702">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49" fontId="8" fillId="0" borderId="1" xfId="0" applyNumberFormat="1" applyFont="1" applyBorder="1" applyAlignment="1">
      <alignment horizontal="right" vertical="center" wrapText="1"/>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49" fontId="8" fillId="0" borderId="2" xfId="0" applyNumberFormat="1" applyFont="1" applyBorder="1" applyAlignment="1">
      <alignment horizontal="right" vertical="center" wrapText="1"/>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9" fontId="8" fillId="2" borderId="3" xfId="6"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4" fontId="8" fillId="0" borderId="2" xfId="0" applyNumberFormat="1" applyFont="1" applyBorder="1" applyAlignment="1" applyProtection="1">
      <alignment horizontal="center" vertical="center" wrapText="1"/>
      <protection locked="0"/>
    </xf>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4" fontId="9" fillId="10" borderId="1"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3" fontId="15" fillId="2" borderId="9"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57"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8" xfId="4" applyNumberFormat="1" applyFont="1" applyFill="1" applyBorder="1" applyAlignment="1" applyProtection="1">
      <alignment horizontal="center" vertical="center" wrapText="1"/>
      <protection locked="0"/>
    </xf>
    <xf numFmtId="4" fontId="30" fillId="0" borderId="55"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56" xfId="0" applyNumberFormat="1" applyFont="1" applyBorder="1" applyAlignment="1" applyProtection="1">
      <alignment horizontal="center" vertical="center" wrapText="1"/>
      <protection locked="0"/>
    </xf>
    <xf numFmtId="4" fontId="30" fillId="0" borderId="49"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4" fontId="30" fillId="0" borderId="50" xfId="0" applyNumberFormat="1" applyFont="1" applyBorder="1" applyAlignment="1" applyProtection="1">
      <alignment horizontal="center" vertical="center" wrapText="1"/>
      <protection locked="0"/>
    </xf>
    <xf numFmtId="4" fontId="8" fillId="0" borderId="51" xfId="0" applyNumberFormat="1" applyFont="1" applyBorder="1" applyAlignment="1">
      <alignment horizontal="right" vertical="center" wrapText="1"/>
    </xf>
    <xf numFmtId="4" fontId="8" fillId="0" borderId="53" xfId="0" applyNumberFormat="1" applyFont="1" applyBorder="1" applyAlignment="1">
      <alignment horizontal="right" vertical="center" wrapText="1"/>
    </xf>
    <xf numFmtId="4" fontId="8" fillId="0" borderId="52" xfId="0" applyNumberFormat="1" applyFont="1" applyBorder="1" applyAlignment="1">
      <alignment horizontal="right" vertical="center" wrapText="1"/>
    </xf>
    <xf numFmtId="4" fontId="8" fillId="0" borderId="54" xfId="0" applyNumberFormat="1" applyFont="1" applyBorder="1" applyAlignment="1">
      <alignment horizontal="right" vertical="center" wrapText="1"/>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9"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40" fillId="0" borderId="24" xfId="0" applyFont="1" applyFill="1" applyBorder="1" applyAlignment="1" applyProtection="1">
      <alignment vertical="center"/>
      <protection locked="0"/>
    </xf>
    <xf numFmtId="0" fontId="40" fillId="0" borderId="1"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59" xfId="0" applyNumberFormat="1" applyFont="1" applyFill="1" applyBorder="1" applyAlignment="1">
      <alignment vertical="center" wrapText="1"/>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1" fillId="13" borderId="2" xfId="0" applyFont="1" applyFill="1" applyBorder="1" applyAlignment="1" applyProtection="1">
      <alignment vertical="center"/>
      <protection locked="0"/>
    </xf>
    <xf numFmtId="0" fontId="41" fillId="13" borderId="13" xfId="0" applyFont="1" applyFill="1" applyBorder="1" applyAlignment="1" applyProtection="1">
      <alignment vertical="center"/>
      <protection locked="0"/>
    </xf>
    <xf numFmtId="0" fontId="41" fillId="13" borderId="12" xfId="0" applyFont="1" applyFill="1" applyBorder="1" applyAlignment="1" applyProtection="1">
      <alignment vertical="center"/>
      <protection locked="0"/>
    </xf>
    <xf numFmtId="4" fontId="41" fillId="13" borderId="12" xfId="0" applyNumberFormat="1" applyFont="1" applyFill="1" applyBorder="1" applyAlignment="1" applyProtection="1">
      <alignment vertical="center"/>
      <protection locked="0"/>
    </xf>
    <xf numFmtId="4" fontId="41" fillId="13" borderId="1" xfId="0" applyNumberFormat="1" applyFont="1" applyFill="1" applyBorder="1" applyAlignment="1" applyProtection="1">
      <alignment vertical="center"/>
      <protection locked="0"/>
    </xf>
    <xf numFmtId="0" fontId="41" fillId="13" borderId="1" xfId="0" applyFont="1" applyFill="1" applyBorder="1" applyAlignment="1" applyProtection="1">
      <alignment vertical="center"/>
      <protection locked="0"/>
    </xf>
    <xf numFmtId="4" fontId="41" fillId="13" borderId="2" xfId="0" applyNumberFormat="1" applyFont="1" applyFill="1" applyBorder="1" applyAlignment="1" applyProtection="1">
      <alignment vertical="center"/>
      <protection locked="0"/>
    </xf>
    <xf numFmtId="3" fontId="41" fillId="13" borderId="59" xfId="0" applyNumberFormat="1" applyFont="1" applyFill="1" applyBorder="1" applyAlignment="1" applyProtection="1">
      <alignment vertical="center"/>
      <protection locked="0"/>
    </xf>
    <xf numFmtId="0" fontId="41" fillId="13" borderId="3" xfId="0" applyFont="1" applyFill="1" applyBorder="1" applyAlignment="1" applyProtection="1">
      <alignment vertical="center"/>
      <protection locked="0"/>
    </xf>
    <xf numFmtId="3" fontId="8" fillId="0" borderId="59" xfId="0" applyNumberFormat="1" applyFont="1" applyBorder="1" applyAlignment="1" applyProtection="1">
      <alignment horizontal="center"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0" fontId="40" fillId="13" borderId="1"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24" xfId="0" applyFont="1" applyFill="1" applyBorder="1" applyAlignment="1" applyProtection="1">
      <alignment vertical="center"/>
      <protection locked="0"/>
    </xf>
    <xf numFmtId="4" fontId="40" fillId="13" borderId="24"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9" fontId="40" fillId="13" borderId="2" xfId="6"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4" fontId="40" fillId="0" borderId="24"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9" fontId="40" fillId="0" borderId="2" xfId="6" applyFont="1" applyFill="1" applyBorder="1" applyAlignment="1" applyProtection="1">
      <alignment vertical="center"/>
      <protection locked="0"/>
    </xf>
    <xf numFmtId="4" fontId="40" fillId="0" borderId="2" xfId="0" applyNumberFormat="1" applyFont="1" applyFill="1" applyBorder="1" applyAlignment="1" applyProtection="1">
      <alignment vertical="center"/>
      <protection locked="0"/>
    </xf>
    <xf numFmtId="3" fontId="40" fillId="0" borderId="59" xfId="0" applyNumberFormat="1" applyFont="1" applyFill="1" applyBorder="1" applyAlignment="1" applyProtection="1">
      <alignment vertical="center"/>
      <protection locked="0"/>
    </xf>
    <xf numFmtId="0" fontId="40" fillId="14" borderId="1" xfId="0" applyFont="1" applyFill="1" applyBorder="1" applyAlignment="1" applyProtection="1">
      <alignment vertical="center" wrapText="1"/>
      <protection locked="0"/>
    </xf>
    <xf numFmtId="0" fontId="40" fillId="14" borderId="13" xfId="0" applyFont="1" applyFill="1" applyBorder="1" applyAlignment="1" applyProtection="1">
      <alignment vertical="center" wrapText="1"/>
      <protection locked="0"/>
    </xf>
    <xf numFmtId="4" fontId="40" fillId="14" borderId="13" xfId="0" applyNumberFormat="1" applyFont="1" applyFill="1" applyBorder="1" applyAlignment="1" applyProtection="1">
      <alignment vertical="center" wrapText="1"/>
      <protection locked="0"/>
    </xf>
    <xf numFmtId="4" fontId="40" fillId="14" borderId="1" xfId="0" applyNumberFormat="1" applyFont="1" applyFill="1" applyBorder="1" applyAlignment="1" applyProtection="1">
      <alignment vertical="center" wrapText="1"/>
      <protection locked="0"/>
    </xf>
    <xf numFmtId="9" fontId="40" fillId="14" borderId="2" xfId="6" applyFont="1" applyFill="1" applyBorder="1" applyAlignment="1" applyProtection="1">
      <alignment vertical="center" wrapText="1"/>
      <protection locked="0"/>
    </xf>
    <xf numFmtId="4" fontId="40" fillId="14" borderId="2" xfId="0" applyNumberFormat="1" applyFont="1" applyFill="1" applyBorder="1" applyAlignment="1" applyProtection="1">
      <alignment vertical="center" wrapText="1"/>
      <protection locked="0"/>
    </xf>
    <xf numFmtId="3" fontId="40" fillId="14" borderId="59" xfId="0" applyNumberFormat="1" applyFont="1" applyFill="1" applyBorder="1" applyAlignment="1" applyProtection="1">
      <alignment vertical="center" wrapText="1"/>
      <protection locked="0"/>
    </xf>
    <xf numFmtId="0" fontId="40" fillId="14" borderId="24" xfId="0" applyFont="1" applyFill="1" applyBorder="1" applyAlignment="1" applyProtection="1">
      <alignment vertical="center" wrapText="1"/>
      <protection locked="0"/>
    </xf>
    <xf numFmtId="0" fontId="40"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59" xfId="0" applyNumberFormat="1"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59"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40" fillId="14" borderId="2" xfId="0" applyFont="1" applyFill="1" applyBorder="1" applyAlignment="1" applyProtection="1">
      <alignment vertical="center" wrapText="1"/>
      <protection locked="0"/>
    </xf>
    <xf numFmtId="0" fontId="40" fillId="0" borderId="24" xfId="0" applyFont="1" applyFill="1" applyBorder="1" applyAlignment="1" applyProtection="1">
      <alignment vertical="center" wrapText="1"/>
      <protection locked="0"/>
    </xf>
    <xf numFmtId="0" fontId="40" fillId="0" borderId="13" xfId="0" applyFont="1" applyFill="1" applyBorder="1" applyAlignment="1" applyProtection="1">
      <alignment vertical="center" wrapText="1"/>
      <protection locked="0"/>
    </xf>
    <xf numFmtId="0" fontId="40"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8"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2" fillId="28" borderId="1" xfId="4" applyFont="1" applyFill="1" applyBorder="1" applyAlignment="1">
      <alignment horizontal="right" vertical="center"/>
    </xf>
    <xf numFmtId="0" fontId="42" fillId="28" borderId="2" xfId="4" applyFont="1" applyFill="1" applyBorder="1" applyAlignment="1">
      <alignment horizontal="right" vertical="center"/>
    </xf>
    <xf numFmtId="10" fontId="42"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2" fillId="28" borderId="40" xfId="4" applyFont="1" applyFill="1" applyBorder="1" applyAlignment="1">
      <alignment vertical="center"/>
    </xf>
    <xf numFmtId="0" fontId="42"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66" xfId="4" applyFont="1" applyFill="1" applyBorder="1" applyAlignment="1"/>
    <xf numFmtId="0" fontId="9" fillId="2" borderId="64" xfId="4" applyFont="1" applyFill="1" applyBorder="1" applyAlignment="1"/>
    <xf numFmtId="0" fontId="9" fillId="2" borderId="63" xfId="4" applyFont="1" applyFill="1" applyBorder="1" applyAlignment="1">
      <alignment horizontal="center"/>
    </xf>
    <xf numFmtId="0" fontId="5" fillId="0" borderId="1"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4" fontId="40" fillId="0" borderId="5" xfId="0" applyNumberFormat="1" applyFont="1" applyFill="1" applyBorder="1" applyAlignment="1" applyProtection="1">
      <alignment vertical="center"/>
      <protection locked="0"/>
    </xf>
    <xf numFmtId="0" fontId="17" fillId="4" borderId="21" xfId="0" applyFont="1" applyFill="1" applyBorder="1" applyAlignment="1" applyProtection="1">
      <alignment vertical="center"/>
      <protection locked="0"/>
    </xf>
    <xf numFmtId="49" fontId="48" fillId="0" borderId="0" xfId="4" applyNumberFormat="1" applyFont="1" applyFill="1" applyBorder="1"/>
    <xf numFmtId="1" fontId="43" fillId="0" borderId="0" xfId="4" applyNumberFormat="1" applyFont="1" applyFill="1" applyBorder="1"/>
    <xf numFmtId="49" fontId="43" fillId="0" borderId="0" xfId="4" applyNumberFormat="1" applyFont="1" applyFill="1" applyBorder="1"/>
    <xf numFmtId="0" fontId="43" fillId="0" borderId="0" xfId="4" applyFont="1" applyFill="1" applyBorder="1"/>
    <xf numFmtId="4" fontId="43" fillId="0" borderId="0" xfId="4" applyNumberFormat="1" applyFont="1" applyFill="1" applyBorder="1"/>
    <xf numFmtId="9" fontId="43" fillId="0" borderId="0" xfId="10" applyFont="1" applyFill="1" applyBorder="1"/>
    <xf numFmtId="4" fontId="44" fillId="0" borderId="0" xfId="4" applyNumberFormat="1" applyFont="1" applyFill="1" applyBorder="1"/>
    <xf numFmtId="49" fontId="50" fillId="0" borderId="0" xfId="4" applyNumberFormat="1" applyFont="1" applyFill="1" applyBorder="1" applyAlignment="1">
      <alignment horizontal="center"/>
    </xf>
    <xf numFmtId="0" fontId="50" fillId="0" borderId="0" xfId="4" applyFont="1" applyFill="1" applyBorder="1" applyAlignment="1">
      <alignment horizontal="right"/>
    </xf>
    <xf numFmtId="0" fontId="50" fillId="0" borderId="0" xfId="4" applyFont="1" applyFill="1" applyBorder="1" applyAlignment="1">
      <alignment horizontal="center"/>
    </xf>
    <xf numFmtId="4" fontId="50" fillId="0" borderId="0" xfId="4" applyNumberFormat="1" applyFont="1" applyFill="1" applyBorder="1" applyAlignment="1">
      <alignment horizontal="center"/>
    </xf>
    <xf numFmtId="9" fontId="50" fillId="0" borderId="0" xfId="10" applyFont="1" applyFill="1" applyBorder="1" applyAlignment="1">
      <alignment horizontal="center"/>
    </xf>
    <xf numFmtId="4" fontId="45" fillId="0" borderId="0" xfId="4" applyNumberFormat="1" applyFont="1" applyFill="1" applyBorder="1" applyAlignment="1">
      <alignment horizontal="right"/>
    </xf>
    <xf numFmtId="10" fontId="50" fillId="0" borderId="0" xfId="4" applyNumberFormat="1" applyFont="1" applyFill="1" applyBorder="1" applyAlignment="1">
      <alignment horizontal="right"/>
    </xf>
    <xf numFmtId="49" fontId="50" fillId="0" borderId="0" xfId="4" applyNumberFormat="1" applyFont="1" applyFill="1" applyBorder="1" applyAlignment="1">
      <alignment horizontal="right"/>
    </xf>
    <xf numFmtId="49" fontId="33" fillId="32" borderId="1" xfId="4" applyNumberFormat="1" applyFont="1" applyFill="1" applyBorder="1" applyAlignment="1" applyProtection="1">
      <alignment horizontal="center" vertical="center" wrapText="1"/>
      <protection locked="0"/>
    </xf>
    <xf numFmtId="1" fontId="33" fillId="32" borderId="1" xfId="11"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protection locked="0"/>
    </xf>
    <xf numFmtId="49" fontId="33" fillId="32" borderId="1" xfId="11" applyNumberFormat="1" applyFont="1" applyFill="1" applyBorder="1" applyAlignment="1">
      <alignment horizontal="center" vertical="center" wrapText="1"/>
    </xf>
    <xf numFmtId="0" fontId="33" fillId="32" borderId="1" xfId="11" applyFont="1" applyFill="1" applyBorder="1" applyAlignment="1" applyProtection="1">
      <alignment horizontal="center" vertical="center" wrapText="1"/>
    </xf>
    <xf numFmtId="4" fontId="33" fillId="32" borderId="1" xfId="11" applyNumberFormat="1" applyFont="1" applyFill="1" applyBorder="1" applyAlignment="1" applyProtection="1">
      <alignment horizontal="center" vertical="center" wrapText="1"/>
      <protection locked="0"/>
    </xf>
    <xf numFmtId="9" fontId="33" fillId="32" borderId="1" xfId="10" applyFont="1" applyFill="1" applyBorder="1" applyAlignment="1" applyProtection="1">
      <alignment horizontal="center" vertical="center" wrapText="1"/>
      <protection locked="0"/>
    </xf>
    <xf numFmtId="9" fontId="33" fillId="33" borderId="1" xfId="10" applyFont="1" applyFill="1" applyBorder="1" applyAlignment="1" applyProtection="1">
      <alignment horizontal="center" vertical="center"/>
      <protection locked="0"/>
    </xf>
    <xf numFmtId="4" fontId="33" fillId="33" borderId="1" xfId="11" applyNumberFormat="1" applyFont="1" applyFill="1" applyBorder="1" applyAlignment="1" applyProtection="1">
      <alignment horizontal="center" vertical="center" wrapText="1"/>
      <protection locked="0"/>
    </xf>
    <xf numFmtId="165" fontId="33" fillId="32" borderId="1" xfId="11" applyNumberFormat="1" applyFont="1" applyFill="1" applyBorder="1" applyAlignment="1" applyProtection="1">
      <alignment horizontal="center" vertical="center" wrapText="1"/>
      <protection locked="0"/>
    </xf>
    <xf numFmtId="165" fontId="10" fillId="24" borderId="1" xfId="11" applyNumberFormat="1" applyFont="1" applyFill="1" applyBorder="1" applyAlignment="1" applyProtection="1">
      <alignment horizontal="center" vertical="center" wrapText="1"/>
      <protection locked="0"/>
    </xf>
    <xf numFmtId="165" fontId="10" fillId="12" borderId="1" xfId="11" applyNumberFormat="1" applyFont="1" applyFill="1" applyBorder="1" applyAlignment="1" applyProtection="1">
      <alignment horizontal="center" vertical="center" wrapText="1"/>
      <protection locked="0"/>
    </xf>
    <xf numFmtId="165" fontId="10" fillId="10" borderId="1" xfId="11" applyNumberFormat="1" applyFont="1" applyFill="1" applyBorder="1" applyAlignment="1" applyProtection="1">
      <alignment horizontal="center" vertical="center" wrapText="1"/>
      <protection locked="0"/>
    </xf>
    <xf numFmtId="165" fontId="10" fillId="34" borderId="1" xfId="11" applyNumberFormat="1" applyFont="1" applyFill="1" applyBorder="1" applyAlignment="1" applyProtection="1">
      <alignment horizontal="center" vertical="center" wrapText="1"/>
      <protection locked="0"/>
    </xf>
    <xf numFmtId="49" fontId="33" fillId="32" borderId="1" xfId="4"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xf>
    <xf numFmtId="49" fontId="21" fillId="35" borderId="1" xfId="11" applyNumberFormat="1" applyFont="1" applyFill="1" applyBorder="1" applyAlignment="1" applyProtection="1">
      <alignment horizontal="center" vertical="center"/>
      <protection locked="0"/>
    </xf>
    <xf numFmtId="1" fontId="21" fillId="35" borderId="1" xfId="11" applyNumberFormat="1" applyFont="1" applyFill="1" applyBorder="1" applyAlignment="1" applyProtection="1">
      <alignment horizontal="center" vertical="center"/>
      <protection locked="0"/>
    </xf>
    <xf numFmtId="0"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right" vertical="center"/>
      <protection locked="0"/>
    </xf>
    <xf numFmtId="4" fontId="21" fillId="35" borderId="1" xfId="11" applyNumberFormat="1" applyFont="1" applyFill="1" applyBorder="1" applyAlignment="1" applyProtection="1">
      <alignment horizontal="center" vertical="center"/>
      <protection locked="0"/>
    </xf>
    <xf numFmtId="9" fontId="21" fillId="35" borderId="1" xfId="10" applyFont="1" applyFill="1" applyBorder="1" applyAlignment="1" applyProtection="1">
      <alignment horizontal="center" vertical="center"/>
      <protection locked="0"/>
    </xf>
    <xf numFmtId="4" fontId="33" fillId="35" borderId="1" xfId="11" applyNumberFormat="1" applyFont="1" applyFill="1" applyBorder="1" applyAlignment="1" applyProtection="1">
      <alignment horizontal="center" vertical="center"/>
      <protection locked="0"/>
    </xf>
    <xf numFmtId="165" fontId="21" fillId="35" borderId="1" xfId="11" applyNumberFormat="1" applyFont="1" applyFill="1" applyBorder="1" applyAlignment="1" applyProtection="1">
      <alignment horizontal="center" vertical="center"/>
      <protection locked="0"/>
    </xf>
    <xf numFmtId="49" fontId="21" fillId="35" borderId="1" xfId="11" applyNumberFormat="1" applyFont="1" applyFill="1" applyBorder="1" applyAlignment="1">
      <alignment horizontal="center" vertical="center"/>
    </xf>
    <xf numFmtId="49" fontId="21" fillId="35" borderId="1" xfId="4" applyNumberFormat="1" applyFont="1" applyFill="1" applyBorder="1" applyAlignment="1">
      <alignment horizontal="left" vertical="center"/>
    </xf>
    <xf numFmtId="49" fontId="21" fillId="35" borderId="1" xfId="4" applyNumberFormat="1" applyFont="1" applyFill="1" applyBorder="1"/>
    <xf numFmtId="49" fontId="54" fillId="36" borderId="1" xfId="11" applyNumberFormat="1" applyFont="1" applyFill="1" applyBorder="1" applyAlignment="1" applyProtection="1">
      <alignment horizontal="left" vertical="center"/>
      <protection locked="0"/>
    </xf>
    <xf numFmtId="1"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pplyProtection="1">
      <alignment horizontal="center" vertical="center"/>
      <protection locked="0"/>
    </xf>
    <xf numFmtId="0"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right" vertical="center"/>
      <protection locked="0"/>
    </xf>
    <xf numFmtId="4" fontId="54" fillId="36" borderId="1" xfId="11" applyNumberFormat="1" applyFont="1" applyFill="1" applyBorder="1" applyAlignment="1" applyProtection="1">
      <alignment horizontal="center" vertical="center"/>
      <protection locked="0"/>
    </xf>
    <xf numFmtId="9" fontId="54" fillId="36" borderId="1" xfId="10" applyFont="1" applyFill="1" applyBorder="1" applyAlignment="1" applyProtection="1">
      <alignment horizontal="center" vertical="center"/>
      <protection locked="0"/>
    </xf>
    <xf numFmtId="165"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lignment horizontal="center" vertical="center"/>
    </xf>
    <xf numFmtId="49" fontId="54" fillId="36" borderId="1" xfId="4" applyNumberFormat="1" applyFont="1" applyFill="1" applyBorder="1" applyAlignment="1">
      <alignment horizontal="left" vertical="center"/>
    </xf>
    <xf numFmtId="49" fontId="54" fillId="36" borderId="1" xfId="4" applyNumberFormat="1" applyFont="1" applyFill="1" applyBorder="1"/>
    <xf numFmtId="0" fontId="55" fillId="0" borderId="0" xfId="4" applyFont="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4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3" fillId="0" borderId="1" xfId="4" applyNumberFormat="1" applyFont="1" applyFill="1" applyBorder="1" applyAlignment="1">
      <alignment horizontal="center"/>
    </xf>
    <xf numFmtId="1" fontId="43" fillId="0" borderId="1" xfId="4" applyNumberFormat="1" applyFont="1" applyFill="1" applyBorder="1" applyAlignment="1">
      <alignment horizontal="center"/>
    </xf>
    <xf numFmtId="49" fontId="43" fillId="0" borderId="1" xfId="4" applyNumberFormat="1" applyFont="1" applyFill="1" applyBorder="1" applyAlignment="1">
      <alignment horizontal="left"/>
    </xf>
    <xf numFmtId="0" fontId="43" fillId="0" borderId="1" xfId="4" applyFont="1" applyFill="1" applyBorder="1" applyAlignment="1">
      <alignment horizontal="right"/>
    </xf>
    <xf numFmtId="0" fontId="43" fillId="0" borderId="1" xfId="4" applyFont="1" applyFill="1" applyBorder="1" applyAlignment="1">
      <alignment horizontal="center"/>
    </xf>
    <xf numFmtId="4" fontId="43" fillId="0" borderId="1" xfId="4" applyNumberFormat="1" applyFont="1" applyFill="1" applyBorder="1" applyAlignment="1">
      <alignment horizontal="center"/>
    </xf>
    <xf numFmtId="9" fontId="43" fillId="0" borderId="1" xfId="10" applyFont="1" applyFill="1" applyBorder="1" applyAlignment="1">
      <alignment horizontal="center"/>
    </xf>
    <xf numFmtId="4" fontId="44" fillId="0" borderId="1" xfId="4" applyNumberFormat="1" applyFont="1" applyFill="1" applyBorder="1" applyAlignment="1">
      <alignment horizontal="right"/>
    </xf>
    <xf numFmtId="10" fontId="43" fillId="0" borderId="1" xfId="4" applyNumberFormat="1" applyFont="1" applyFill="1" applyBorder="1" applyAlignment="1">
      <alignment horizontal="right"/>
    </xf>
    <xf numFmtId="10" fontId="43" fillId="26" borderId="34" xfId="4" applyNumberFormat="1" applyFont="1" applyFill="1" applyBorder="1" applyAlignment="1"/>
    <xf numFmtId="49" fontId="43" fillId="0" borderId="1" xfId="4" applyNumberFormat="1" applyFont="1" applyFill="1" applyBorder="1" applyAlignment="1">
      <alignment horizontal="right"/>
    </xf>
    <xf numFmtId="10" fontId="43" fillId="24" borderId="1" xfId="4" applyNumberFormat="1" applyFont="1" applyFill="1" applyBorder="1" applyAlignment="1">
      <alignment horizontal="right"/>
    </xf>
    <xf numFmtId="10" fontId="43" fillId="12" borderId="1" xfId="4" applyNumberFormat="1" applyFont="1" applyFill="1" applyBorder="1" applyAlignment="1">
      <alignment horizontal="right"/>
    </xf>
    <xf numFmtId="10" fontId="43" fillId="10" borderId="1" xfId="4" applyNumberFormat="1" applyFont="1" applyFill="1" applyBorder="1" applyAlignment="1">
      <alignment horizontal="right"/>
    </xf>
    <xf numFmtId="10" fontId="43" fillId="34" borderId="1" xfId="4" applyNumberFormat="1" applyFont="1" applyFill="1" applyBorder="1" applyAlignment="1">
      <alignment horizontal="right"/>
    </xf>
    <xf numFmtId="49" fontId="50" fillId="2" borderId="1" xfId="4" applyNumberFormat="1" applyFont="1" applyFill="1" applyBorder="1" applyAlignment="1">
      <alignment horizontal="right"/>
    </xf>
    <xf numFmtId="49" fontId="43" fillId="38" borderId="1" xfId="4" applyNumberFormat="1" applyFont="1" applyFill="1" applyBorder="1" applyAlignment="1">
      <alignment horizontal="right"/>
    </xf>
    <xf numFmtId="0" fontId="44" fillId="0" borderId="8" xfId="4" applyFont="1" applyFill="1" applyBorder="1"/>
    <xf numFmtId="0" fontId="44" fillId="0" borderId="26" xfId="4" applyFont="1" applyFill="1" applyBorder="1"/>
    <xf numFmtId="0" fontId="56" fillId="39" borderId="23" xfId="4" applyFont="1" applyFill="1" applyBorder="1" applyAlignment="1">
      <alignment wrapText="1"/>
    </xf>
    <xf numFmtId="0" fontId="33" fillId="39" borderId="69" xfId="4" applyFont="1" applyFill="1" applyBorder="1"/>
    <xf numFmtId="0" fontId="33" fillId="0" borderId="12" xfId="4" applyFont="1" applyFill="1" applyBorder="1" applyAlignment="1">
      <alignment wrapText="1"/>
    </xf>
    <xf numFmtId="0" fontId="21" fillId="0" borderId="59"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53" fillId="0" borderId="12" xfId="4" applyFont="1" applyFill="1" applyBorder="1" applyAlignment="1">
      <alignment wrapText="1"/>
    </xf>
    <xf numFmtId="0" fontId="21" fillId="0" borderId="39" xfId="4" applyFont="1" applyFill="1" applyBorder="1" applyAlignment="1">
      <alignment horizontal="right" wrapText="1"/>
    </xf>
    <xf numFmtId="0" fontId="21" fillId="0" borderId="70" xfId="4" applyFont="1" applyFill="1" applyBorder="1"/>
    <xf numFmtId="0" fontId="21" fillId="0" borderId="36" xfId="4" applyFont="1" applyFill="1" applyBorder="1" applyAlignment="1">
      <alignment wrapText="1"/>
    </xf>
    <xf numFmtId="0" fontId="21" fillId="0" borderId="71"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8" fillId="19" borderId="8" xfId="4" applyFont="1" applyFill="1" applyBorder="1" applyAlignment="1" applyProtection="1">
      <alignment vertical="center" wrapText="1"/>
      <protection locked="0"/>
    </xf>
    <xf numFmtId="0" fontId="38" fillId="19" borderId="9" xfId="4" applyFont="1" applyFill="1" applyBorder="1" applyAlignment="1" applyProtection="1">
      <alignment vertical="center" wrapText="1"/>
      <protection locked="0"/>
    </xf>
    <xf numFmtId="0" fontId="38" fillId="40"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8" fillId="26" borderId="21" xfId="4" applyFont="1" applyFill="1" applyBorder="1" applyAlignment="1" applyProtection="1">
      <alignment vertical="center" wrapText="1"/>
      <protection locked="0"/>
    </xf>
    <xf numFmtId="0" fontId="6" fillId="40"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60"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40"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72" xfId="4" applyNumberFormat="1" applyFont="1" applyBorder="1" applyAlignment="1" applyProtection="1">
      <alignment horizontal="center" vertical="center"/>
      <protection locked="0"/>
    </xf>
    <xf numFmtId="0" fontId="6" fillId="40"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65"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66"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64" xfId="4" applyNumberFormat="1" applyFont="1" applyBorder="1" applyAlignment="1" applyProtection="1">
      <alignment horizontal="center" vertical="center" wrapText="1"/>
      <protection locked="0"/>
    </xf>
    <xf numFmtId="0" fontId="59" fillId="19"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0" fontId="5" fillId="0" borderId="0" xfId="4" applyBorder="1"/>
    <xf numFmtId="0" fontId="1" fillId="0" borderId="0" xfId="4" applyFont="1" applyBorder="1" applyAlignment="1">
      <alignment vertical="center" wrapText="1"/>
    </xf>
    <xf numFmtId="0" fontId="35" fillId="3"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0" fontId="10" fillId="0" borderId="20" xfId="4" applyFont="1" applyBorder="1"/>
    <xf numFmtId="0" fontId="9" fillId="0" borderId="21" xfId="4" applyFont="1" applyBorder="1"/>
    <xf numFmtId="0" fontId="9" fillId="0" borderId="18" xfId="4" applyFont="1" applyBorder="1"/>
    <xf numFmtId="0" fontId="10" fillId="0" borderId="40" xfId="4" applyFont="1" applyBorder="1"/>
    <xf numFmtId="0" fontId="9" fillId="0" borderId="0" xfId="4" applyFont="1" applyBorder="1"/>
    <xf numFmtId="0" fontId="9" fillId="0" borderId="41" xfId="4" applyFont="1" applyBorder="1"/>
    <xf numFmtId="0" fontId="9" fillId="0" borderId="40" xfId="4" applyFont="1" applyBorder="1"/>
    <xf numFmtId="0" fontId="9" fillId="0" borderId="42" xfId="4" applyFont="1" applyBorder="1"/>
    <xf numFmtId="0" fontId="9" fillId="0" borderId="67" xfId="4" applyFont="1" applyBorder="1"/>
    <xf numFmtId="0" fontId="9" fillId="0" borderId="43" xfId="4" applyFont="1" applyBorder="1"/>
    <xf numFmtId="0" fontId="9" fillId="0" borderId="20" xfId="4" applyFont="1" applyBorder="1"/>
    <xf numFmtId="1" fontId="11" fillId="7" borderId="1" xfId="3" applyNumberFormat="1" applyFont="1" applyFill="1" applyBorder="1" applyAlignment="1" applyProtection="1">
      <alignment horizontal="right" vertical="center"/>
      <protection locked="0"/>
    </xf>
    <xf numFmtId="0" fontId="35" fillId="3" borderId="1" xfId="3" applyFont="1" applyFill="1" applyBorder="1" applyAlignment="1" applyProtection="1">
      <alignment vertical="center" wrapText="1"/>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75"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1" fontId="61" fillId="4" borderId="3" xfId="3" applyNumberFormat="1" applyFont="1" applyFill="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35" fillId="3" borderId="0" xfId="3" applyFont="1" applyFill="1" applyBorder="1" applyAlignment="1" applyProtection="1">
      <alignment horizontal="center" vertical="center" wrapText="1"/>
      <protection locked="0"/>
    </xf>
    <xf numFmtId="0" fontId="10" fillId="0" borderId="0" xfId="4" applyFont="1" applyBorder="1" applyAlignment="1">
      <alignment horizontal="left"/>
    </xf>
    <xf numFmtId="1" fontId="11" fillId="26" borderId="1" xfId="3" applyNumberFormat="1" applyFont="1" applyFill="1" applyBorder="1" applyAlignment="1" applyProtection="1">
      <alignment horizontal="right" vertical="center"/>
      <protection locked="0"/>
    </xf>
    <xf numFmtId="0" fontId="63" fillId="44" borderId="0" xfId="3" applyFont="1" applyFill="1" applyBorder="1" applyAlignment="1" applyProtection="1">
      <alignment horizontal="center" vertical="center" wrapText="1"/>
      <protection locked="0"/>
    </xf>
    <xf numFmtId="0" fontId="10" fillId="0" borderId="66" xfId="4" applyFont="1" applyBorder="1" applyAlignment="1"/>
    <xf numFmtId="0" fontId="10" fillId="0" borderId="64" xfId="4" applyFont="1" applyBorder="1" applyAlignment="1"/>
    <xf numFmtId="0" fontId="10" fillId="0" borderId="65" xfId="4" applyFont="1" applyBorder="1" applyAlignment="1"/>
    <xf numFmtId="0" fontId="11" fillId="3" borderId="1" xfId="4" applyFont="1" applyFill="1" applyBorder="1" applyAlignment="1"/>
    <xf numFmtId="0" fontId="11" fillId="43"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43"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3" borderId="34" xfId="3" applyFont="1" applyFill="1" applyBorder="1" applyAlignment="1" applyProtection="1">
      <alignment horizontal="center" vertical="center" wrapText="1"/>
      <protection locked="0"/>
    </xf>
    <xf numFmtId="0" fontId="35" fillId="3" borderId="61" xfId="3" applyFont="1" applyFill="1" applyBorder="1" applyAlignment="1" applyProtection="1">
      <alignment vertical="center" wrapText="1"/>
      <protection locked="0"/>
    </xf>
    <xf numFmtId="1" fontId="8" fillId="0" borderId="76"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77"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8" xfId="3" applyFont="1" applyFill="1" applyBorder="1" applyAlignment="1" applyProtection="1">
      <alignment vertical="center" wrapText="1"/>
      <protection locked="0"/>
    </xf>
    <xf numFmtId="1" fontId="8" fillId="0" borderId="65"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43" borderId="2" xfId="3" applyFont="1" applyFill="1" applyBorder="1" applyAlignment="1" applyProtection="1">
      <alignment vertical="center" wrapText="1"/>
      <protection locked="0"/>
    </xf>
    <xf numFmtId="0" fontId="11" fillId="43"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75" xfId="3" applyNumberFormat="1" applyFont="1" applyFill="1" applyBorder="1" applyAlignment="1" applyProtection="1">
      <alignment horizontal="right" vertical="center"/>
      <protection locked="0"/>
    </xf>
    <xf numFmtId="1" fontId="11" fillId="26" borderId="75" xfId="3" applyNumberFormat="1" applyFont="1" applyFill="1" applyBorder="1" applyAlignment="1" applyProtection="1">
      <alignment horizontal="right" vertical="center"/>
      <protection locked="0"/>
    </xf>
    <xf numFmtId="0" fontId="35" fillId="3" borderId="75"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60" fillId="4"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35" fillId="11" borderId="3" xfId="3" applyFont="1" applyFill="1" applyBorder="1" applyAlignment="1" applyProtection="1">
      <alignment horizontal="center" vertical="center" wrapText="1"/>
      <protection locked="0"/>
    </xf>
    <xf numFmtId="3" fontId="10" fillId="11" borderId="12" xfId="0" applyNumberFormat="1" applyFont="1" applyFill="1" applyBorder="1" applyAlignment="1">
      <alignment vertical="center" wrapText="1"/>
    </xf>
    <xf numFmtId="3" fontId="9" fillId="0" borderId="12" xfId="0" applyNumberFormat="1" applyFont="1" applyFill="1" applyBorder="1" applyAlignment="1">
      <alignment vertical="center" wrapText="1"/>
    </xf>
    <xf numFmtId="3" fontId="40" fillId="13" borderId="12" xfId="0" applyNumberFormat="1" applyFont="1" applyFill="1" applyBorder="1" applyAlignment="1" applyProtection="1">
      <alignment vertical="center"/>
      <protection locked="0"/>
    </xf>
    <xf numFmtId="3" fontId="40" fillId="0" borderId="12" xfId="0" applyNumberFormat="1" applyFont="1" applyFill="1" applyBorder="1" applyAlignment="1" applyProtection="1">
      <alignment vertical="center"/>
      <protection locked="0"/>
    </xf>
    <xf numFmtId="3" fontId="41" fillId="13" borderId="12" xfId="0" applyNumberFormat="1" applyFont="1" applyFill="1" applyBorder="1" applyAlignment="1" applyProtection="1">
      <alignment vertical="center"/>
      <protection locked="0"/>
    </xf>
    <xf numFmtId="3" fontId="40" fillId="14" borderId="12" xfId="0" applyNumberFormat="1" applyFont="1" applyFill="1" applyBorder="1" applyAlignment="1" applyProtection="1">
      <alignment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8" fillId="0" borderId="39" xfId="0" applyNumberFormat="1" applyFont="1" applyFill="1" applyBorder="1" applyAlignment="1">
      <alignment vertical="center" wrapText="1"/>
    </xf>
    <xf numFmtId="3" fontId="10" fillId="11" borderId="11" xfId="0" applyNumberFormat="1" applyFont="1" applyFill="1" applyBorder="1" applyAlignment="1">
      <alignment vertical="center" wrapText="1"/>
    </xf>
    <xf numFmtId="0" fontId="8" fillId="0" borderId="1" xfId="0" applyFont="1" applyBorder="1" applyAlignment="1">
      <alignment horizontal="left" wrapText="1"/>
    </xf>
    <xf numFmtId="165" fontId="10" fillId="45" borderId="1" xfId="11" applyNumberFormat="1"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67"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60" xfId="0"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7"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8"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4" fontId="36" fillId="20" borderId="44" xfId="0" applyNumberFormat="1" applyFont="1" applyFill="1" applyBorder="1" applyAlignment="1" applyProtection="1">
      <alignment horizontal="center" vertical="center" wrapText="1"/>
      <protection locked="0"/>
    </xf>
    <xf numFmtId="4" fontId="36" fillId="20" borderId="45" xfId="0" applyNumberFormat="1" applyFont="1" applyFill="1" applyBorder="1" applyAlignment="1" applyProtection="1">
      <alignment horizontal="center" vertical="center" wrapText="1"/>
      <protection locked="0"/>
    </xf>
    <xf numFmtId="4" fontId="36" fillId="20" borderId="46" xfId="0" applyNumberFormat="1"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protection locked="0"/>
    </xf>
    <xf numFmtId="0" fontId="17" fillId="4" borderId="9" xfId="0" applyFont="1" applyFill="1" applyBorder="1" applyAlignment="1" applyProtection="1">
      <alignment horizontal="center" vertical="center"/>
      <protection locked="0"/>
    </xf>
    <xf numFmtId="0" fontId="17" fillId="4" borderId="37" xfId="0"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7" fillId="25" borderId="23" xfId="0" applyFont="1" applyFill="1" applyBorder="1" applyAlignment="1" applyProtection="1">
      <alignment horizontal="center" vertical="center" wrapText="1"/>
      <protection locked="0"/>
    </xf>
    <xf numFmtId="0" fontId="37" fillId="25" borderId="60" xfId="0" applyFont="1" applyFill="1" applyBorder="1" applyAlignment="1" applyProtection="1">
      <alignment horizontal="center" vertical="center" wrapText="1"/>
      <protection locked="0"/>
    </xf>
    <xf numFmtId="0" fontId="37" fillId="25" borderId="10" xfId="0" applyFont="1" applyFill="1" applyBorder="1" applyAlignment="1" applyProtection="1">
      <alignment horizontal="center" vertical="center" wrapText="1"/>
      <protection locked="0"/>
    </xf>
    <xf numFmtId="0" fontId="49" fillId="0" borderId="5" xfId="4" applyFont="1" applyFill="1" applyBorder="1" applyAlignment="1">
      <alignment horizontal="center"/>
    </xf>
    <xf numFmtId="10" fontId="51" fillId="31" borderId="4" xfId="4" applyNumberFormat="1" applyFont="1" applyFill="1" applyBorder="1" applyAlignment="1">
      <alignment horizontal="center"/>
    </xf>
    <xf numFmtId="49" fontId="43" fillId="0" borderId="14" xfId="4" applyNumberFormat="1" applyFont="1" applyFill="1" applyBorder="1" applyAlignment="1" applyProtection="1">
      <alignment horizontal="center" vertical="center"/>
      <protection locked="0"/>
    </xf>
    <xf numFmtId="49" fontId="43" fillId="0" borderId="16" xfId="4" applyNumberFormat="1" applyFont="1" applyFill="1" applyBorder="1" applyAlignment="1" applyProtection="1">
      <alignment horizontal="center" vertical="center"/>
      <protection locked="0"/>
    </xf>
    <xf numFmtId="0" fontId="44" fillId="0" borderId="17" xfId="4" applyFont="1" applyFill="1" applyBorder="1" applyAlignment="1" applyProtection="1">
      <alignment horizontal="center" vertical="center" wrapText="1"/>
      <protection locked="0"/>
    </xf>
    <xf numFmtId="0" fontId="44" fillId="0" borderId="21" xfId="4" applyFont="1" applyFill="1" applyBorder="1" applyAlignment="1" applyProtection="1">
      <alignment horizontal="center" vertical="center" wrapText="1"/>
      <protection locked="0"/>
    </xf>
    <xf numFmtId="0" fontId="44" fillId="0" borderId="19" xfId="4" applyFont="1" applyFill="1" applyBorder="1" applyAlignment="1" applyProtection="1">
      <alignment horizontal="center" vertical="center" wrapText="1"/>
      <protection locked="0"/>
    </xf>
    <xf numFmtId="0" fontId="44" fillId="0" borderId="67" xfId="4" applyFont="1" applyFill="1" applyBorder="1" applyAlignment="1" applyProtection="1">
      <alignment horizontal="center" vertical="center" wrapText="1"/>
      <protection locked="0"/>
    </xf>
    <xf numFmtId="49" fontId="46" fillId="0" borderId="20" xfId="4" applyNumberFormat="1" applyFont="1" applyFill="1" applyBorder="1" applyAlignment="1" applyProtection="1">
      <alignment horizontal="center" vertical="center" wrapText="1"/>
      <protection locked="0"/>
    </xf>
    <xf numFmtId="49" fontId="46" fillId="0" borderId="21" xfId="4" applyNumberFormat="1" applyFont="1" applyFill="1" applyBorder="1" applyAlignment="1" applyProtection="1">
      <alignment horizontal="center" vertical="center" wrapText="1"/>
      <protection locked="0"/>
    </xf>
    <xf numFmtId="49" fontId="46" fillId="0" borderId="18" xfId="4" applyNumberFormat="1" applyFont="1" applyFill="1" applyBorder="1" applyAlignment="1" applyProtection="1">
      <alignment horizontal="center" vertical="center" wrapText="1"/>
      <protection locked="0"/>
    </xf>
    <xf numFmtId="49" fontId="46" fillId="0" borderId="42" xfId="4" applyNumberFormat="1" applyFont="1" applyFill="1" applyBorder="1" applyAlignment="1" applyProtection="1">
      <alignment horizontal="center" vertical="center" wrapText="1"/>
      <protection locked="0"/>
    </xf>
    <xf numFmtId="49" fontId="46" fillId="0" borderId="67" xfId="4" applyNumberFormat="1" applyFont="1" applyFill="1" applyBorder="1" applyAlignment="1" applyProtection="1">
      <alignment horizontal="center" vertical="center" wrapText="1"/>
      <protection locked="0"/>
    </xf>
    <xf numFmtId="49" fontId="46" fillId="0" borderId="43" xfId="4" applyNumberFormat="1" applyFont="1" applyFill="1" applyBorder="1" applyAlignment="1" applyProtection="1">
      <alignment horizontal="center" vertical="center" wrapText="1"/>
      <protection locked="0"/>
    </xf>
    <xf numFmtId="0" fontId="47" fillId="29" borderId="8" xfId="4" applyFont="1" applyFill="1" applyBorder="1" applyAlignment="1" applyProtection="1">
      <alignment horizontal="center" vertical="center" wrapText="1"/>
      <protection locked="0"/>
    </xf>
    <xf numFmtId="0" fontId="47" fillId="29" borderId="9" xfId="4" applyFont="1" applyFill="1" applyBorder="1" applyAlignment="1" applyProtection="1">
      <alignment horizontal="center" vertical="center" wrapText="1"/>
      <protection locked="0"/>
    </xf>
    <xf numFmtId="0" fontId="47" fillId="29" borderId="37" xfId="4" applyFont="1" applyFill="1" applyBorder="1" applyAlignment="1" applyProtection="1">
      <alignment horizontal="center" vertical="center" wrapText="1"/>
      <protection locked="0"/>
    </xf>
    <xf numFmtId="0" fontId="47" fillId="30" borderId="8" xfId="4" applyFont="1" applyFill="1" applyBorder="1" applyAlignment="1" applyProtection="1">
      <alignment horizontal="center" vertical="center" wrapText="1"/>
      <protection locked="0"/>
    </xf>
    <xf numFmtId="0" fontId="47" fillId="30" borderId="9" xfId="4" applyFont="1" applyFill="1" applyBorder="1" applyAlignment="1" applyProtection="1">
      <alignment horizontal="center" vertical="center" wrapText="1"/>
      <protection locked="0"/>
    </xf>
    <xf numFmtId="0" fontId="47" fillId="30" borderId="37" xfId="4" applyFont="1" applyFill="1" applyBorder="1" applyAlignment="1" applyProtection="1">
      <alignment horizontal="center" vertical="center" wrapText="1"/>
      <protection locked="0"/>
    </xf>
    <xf numFmtId="0" fontId="33" fillId="0" borderId="8" xfId="4" applyFont="1" applyFill="1" applyBorder="1" applyAlignment="1" applyProtection="1">
      <alignment horizontal="center" vertical="center" wrapText="1"/>
      <protection locked="0"/>
    </xf>
    <xf numFmtId="0" fontId="33" fillId="0" borderId="37" xfId="4" applyFont="1" applyFill="1" applyBorder="1" applyAlignment="1" applyProtection="1">
      <alignment horizontal="center" vertical="center" wrapText="1"/>
      <protection locked="0"/>
    </xf>
    <xf numFmtId="0" fontId="48" fillId="0" borderId="8" xfId="4" applyFont="1" applyFill="1" applyBorder="1" applyAlignment="1" applyProtection="1">
      <alignment horizontal="center" vertical="center" wrapText="1"/>
      <protection locked="0"/>
    </xf>
    <xf numFmtId="0" fontId="48" fillId="0" borderId="9" xfId="4" applyFont="1" applyFill="1" applyBorder="1" applyAlignment="1" applyProtection="1">
      <alignment horizontal="center" vertical="center" wrapText="1"/>
      <protection locked="0"/>
    </xf>
    <xf numFmtId="0" fontId="48" fillId="0" borderId="37" xfId="4" applyFont="1" applyFill="1" applyBorder="1" applyAlignment="1" applyProtection="1">
      <alignment horizontal="center" vertical="center" wrapText="1"/>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2" xfId="3" applyNumberFormat="1" applyFont="1" applyFill="1" applyBorder="1" applyAlignment="1" applyProtection="1">
      <alignment horizontal="right" vertical="center"/>
      <protection locked="0"/>
    </xf>
    <xf numFmtId="43" fontId="8" fillId="0" borderId="2" xfId="12" applyFont="1" applyFill="1" applyBorder="1" applyAlignment="1" applyProtection="1">
      <alignment horizontal="center" vertical="center"/>
      <protection locked="0"/>
    </xf>
    <xf numFmtId="43" fontId="8" fillId="0" borderId="5" xfId="12" applyFont="1" applyFill="1" applyBorder="1" applyAlignment="1" applyProtection="1">
      <alignment horizontal="center" vertical="center"/>
      <protection locked="0"/>
    </xf>
    <xf numFmtId="43" fontId="8" fillId="0" borderId="3" xfId="12" applyFont="1" applyFill="1" applyBorder="1" applyAlignment="1" applyProtection="1">
      <alignment horizontal="center" vertical="center"/>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60" fillId="4" borderId="1" xfId="3" applyFont="1" applyFill="1" applyBorder="1" applyAlignment="1" applyProtection="1">
      <alignment horizontal="center" vertical="center" wrapText="1"/>
      <protection locked="0"/>
    </xf>
    <xf numFmtId="1" fontId="61" fillId="4" borderId="2" xfId="3" applyNumberFormat="1" applyFont="1" applyFill="1" applyBorder="1" applyAlignment="1" applyProtection="1">
      <alignment horizontal="center" vertical="center"/>
      <protection locked="0"/>
    </xf>
    <xf numFmtId="1" fontId="61" fillId="4" borderId="5" xfId="3" applyNumberFormat="1" applyFont="1" applyFill="1" applyBorder="1" applyAlignment="1" applyProtection="1">
      <alignment horizontal="center" vertical="center"/>
      <protection locked="0"/>
    </xf>
    <xf numFmtId="1" fontId="61" fillId="4" borderId="3"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protection locked="0"/>
    </xf>
    <xf numFmtId="0" fontId="10" fillId="0" borderId="73" xfId="4" applyFont="1" applyBorder="1" applyAlignment="1">
      <alignment horizontal="left"/>
    </xf>
    <xf numFmtId="0" fontId="10" fillId="0" borderId="9" xfId="4" applyFont="1" applyBorder="1" applyAlignment="1">
      <alignment horizontal="left"/>
    </xf>
    <xf numFmtId="0" fontId="10" fillId="0" borderId="74" xfId="4" applyFont="1" applyBorder="1" applyAlignment="1">
      <alignment horizontal="left"/>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59" fillId="19" borderId="2" xfId="3" applyFont="1" applyFill="1" applyBorder="1" applyAlignment="1" applyProtection="1">
      <alignment horizontal="center" vertical="center" wrapText="1"/>
      <protection locked="0"/>
    </xf>
    <xf numFmtId="0" fontId="59" fillId="19" borderId="5" xfId="3" applyFont="1" applyFill="1" applyBorder="1" applyAlignment="1" applyProtection="1">
      <alignment horizontal="center" vertical="center" wrapText="1"/>
      <protection locked="0"/>
    </xf>
    <xf numFmtId="0" fontId="59" fillId="19" borderId="3" xfId="3" applyFont="1" applyFill="1" applyBorder="1" applyAlignment="1" applyProtection="1">
      <alignment horizontal="center" vertical="center" wrapText="1"/>
      <protection locked="0"/>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62" fillId="44" borderId="2" xfId="3" applyFont="1" applyFill="1" applyBorder="1" applyAlignment="1" applyProtection="1">
      <alignment horizontal="center" vertical="center" wrapText="1"/>
      <protection locked="0"/>
    </xf>
    <xf numFmtId="0" fontId="62" fillId="44" borderId="5" xfId="3" applyFont="1" applyFill="1" applyBorder="1" applyAlignment="1" applyProtection="1">
      <alignment horizontal="center" vertical="center" wrapText="1"/>
      <protection locked="0"/>
    </xf>
    <xf numFmtId="0" fontId="62" fillId="44" borderId="3" xfId="3"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0" fontId="63" fillId="31" borderId="22" xfId="3" applyFont="1" applyFill="1" applyBorder="1" applyAlignment="1" applyProtection="1">
      <alignment horizontal="center" vertical="center" wrapText="1"/>
      <protection locked="0"/>
    </xf>
    <xf numFmtId="0" fontId="63" fillId="31" borderId="0" xfId="3" applyFont="1" applyFill="1" applyBorder="1" applyAlignment="1" applyProtection="1">
      <alignment horizontal="center" vertical="center" wrapText="1"/>
      <protection locked="0"/>
    </xf>
    <xf numFmtId="1" fontId="7" fillId="42" borderId="2" xfId="3" applyNumberFormat="1" applyFont="1" applyFill="1" applyBorder="1" applyAlignment="1" applyProtection="1">
      <alignment horizontal="center" vertical="center"/>
      <protection locked="0"/>
    </xf>
    <xf numFmtId="1" fontId="7" fillId="42" borderId="5" xfId="3" applyNumberFormat="1" applyFont="1" applyFill="1" applyBorder="1" applyAlignment="1" applyProtection="1">
      <alignment horizontal="center" vertical="center"/>
      <protection locked="0"/>
    </xf>
    <xf numFmtId="1" fontId="7" fillId="42"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protection locked="0"/>
    </xf>
    <xf numFmtId="1" fontId="10" fillId="0" borderId="5" xfId="3" applyNumberFormat="1" applyFont="1" applyFill="1" applyBorder="1" applyAlignment="1" applyProtection="1">
      <alignment horizontal="center" vertical="center"/>
      <protection locked="0"/>
    </xf>
    <xf numFmtId="1" fontId="10" fillId="0" borderId="3" xfId="3" applyNumberFormat="1" applyFont="1" applyFill="1" applyBorder="1" applyAlignment="1" applyProtection="1">
      <alignment horizontal="center" vertical="center"/>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9" xfId="3" applyNumberFormat="1" applyFont="1" applyFill="1" applyBorder="1" applyAlignment="1" applyProtection="1">
      <alignment horizontal="right" vertical="center"/>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41" borderId="8" xfId="4" applyFont="1" applyFill="1" applyBorder="1" applyAlignment="1" applyProtection="1">
      <alignment horizontal="center" vertical="center" wrapText="1"/>
      <protection locked="0"/>
    </xf>
    <xf numFmtId="0" fontId="31" fillId="41" borderId="9" xfId="4" applyFont="1" applyFill="1" applyBorder="1" applyAlignment="1" applyProtection="1">
      <alignment horizontal="center" vertical="center" wrapText="1"/>
      <protection locked="0"/>
    </xf>
    <xf numFmtId="0" fontId="31" fillId="41"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0" fontId="6" fillId="0" borderId="36" xfId="4" applyFont="1" applyFill="1" applyBorder="1" applyAlignment="1" applyProtection="1">
      <alignment horizontal="right" vertical="center" wrapText="1"/>
      <protection locked="0"/>
    </xf>
    <xf numFmtId="0" fontId="6" fillId="0" borderId="64" xfId="4" applyFont="1" applyFill="1" applyBorder="1" applyAlignment="1" applyProtection="1">
      <alignment horizontal="righ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8" fillId="19" borderId="8" xfId="0" applyFont="1" applyFill="1" applyBorder="1" applyAlignment="1" applyProtection="1">
      <alignment horizontal="center" vertical="center" wrapText="1"/>
      <protection locked="0"/>
    </xf>
    <xf numFmtId="0" fontId="38" fillId="19" borderId="9" xfId="0" applyFont="1" applyFill="1" applyBorder="1" applyAlignment="1" applyProtection="1">
      <alignment horizontal="center" vertical="center" wrapText="1"/>
      <protection locked="0"/>
    </xf>
    <xf numFmtId="0" fontId="38" fillId="19" borderId="37" xfId="0" applyFont="1" applyFill="1" applyBorder="1" applyAlignment="1" applyProtection="1">
      <alignment horizontal="center" vertical="center" wrapText="1"/>
      <protection locked="0"/>
    </xf>
    <xf numFmtId="0" fontId="57" fillId="19" borderId="9" xfId="4" applyFont="1" applyFill="1" applyBorder="1" applyAlignment="1" applyProtection="1">
      <alignment horizontal="center" vertical="center" wrapText="1"/>
      <protection locked="0"/>
    </xf>
    <xf numFmtId="0" fontId="57"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60" xfId="4" applyFont="1" applyFill="1" applyBorder="1" applyAlignment="1" applyProtection="1">
      <alignment horizontal="lef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2" fillId="28" borderId="24" xfId="4" applyFont="1" applyFill="1" applyBorder="1" applyAlignment="1">
      <alignment horizontal="right" vertical="center"/>
    </xf>
    <xf numFmtId="0" fontId="42"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67"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44" fillId="0" borderId="8" xfId="4" applyFont="1" applyFill="1" applyBorder="1" applyAlignment="1" applyProtection="1">
      <alignment horizontal="center" vertical="center" wrapText="1"/>
      <protection locked="0"/>
    </xf>
    <xf numFmtId="0" fontId="44" fillId="0" borderId="37" xfId="4" applyFont="1" applyFill="1" applyBorder="1" applyAlignment="1" applyProtection="1">
      <alignment horizontal="center" vertical="center" wrapText="1"/>
      <protection locked="0"/>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80"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81" xfId="4" applyFont="1" applyFill="1" applyBorder="1" applyAlignment="1" applyProtection="1">
      <alignment horizontal="center" vertical="center" wrapText="1"/>
      <protection locked="0"/>
    </xf>
  </cellXfs>
  <cellStyles count="13">
    <cellStyle name="Milliers" xfId="12"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000000-0005-0000-0000-00000A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08" t="s">
        <v>37</v>
      </c>
      <c r="B1" s="509"/>
      <c r="C1" s="510"/>
    </row>
    <row r="2" spans="1:3" x14ac:dyDescent="0.2">
      <c r="A2" s="487"/>
      <c r="B2" s="28"/>
      <c r="C2" s="488"/>
    </row>
    <row r="3" spans="1:3" ht="15" x14ac:dyDescent="0.2">
      <c r="A3" s="489"/>
      <c r="B3" s="28"/>
      <c r="C3" s="490"/>
    </row>
    <row r="4" spans="1:3" ht="15" x14ac:dyDescent="0.2">
      <c r="A4" s="489" t="s">
        <v>38</v>
      </c>
      <c r="B4" s="28"/>
      <c r="C4" s="488"/>
    </row>
    <row r="5" spans="1:3" ht="15" x14ac:dyDescent="0.2">
      <c r="A5" s="491" t="s">
        <v>39</v>
      </c>
      <c r="B5" s="57" t="s">
        <v>99</v>
      </c>
      <c r="C5" s="488"/>
    </row>
    <row r="6" spans="1:3" ht="15" x14ac:dyDescent="0.2">
      <c r="A6" s="491" t="s">
        <v>40</v>
      </c>
      <c r="B6" s="57" t="s">
        <v>100</v>
      </c>
      <c r="C6" s="488"/>
    </row>
    <row r="7" spans="1:3" ht="15" x14ac:dyDescent="0.2">
      <c r="A7" s="491" t="s">
        <v>77</v>
      </c>
      <c r="B7" s="57" t="s">
        <v>78</v>
      </c>
      <c r="C7" s="488"/>
    </row>
    <row r="8" spans="1:3" ht="13.5" customHeight="1" x14ac:dyDescent="0.2">
      <c r="A8" s="491" t="s">
        <v>79</v>
      </c>
      <c r="B8" s="57" t="s">
        <v>82</v>
      </c>
      <c r="C8" s="488"/>
    </row>
    <row r="9" spans="1:3" ht="17.25" customHeight="1" x14ac:dyDescent="0.2">
      <c r="A9" s="491" t="s">
        <v>80</v>
      </c>
      <c r="B9" s="57" t="s">
        <v>101</v>
      </c>
      <c r="C9" s="488"/>
    </row>
    <row r="10" spans="1:3" ht="18" customHeight="1" x14ac:dyDescent="0.2">
      <c r="A10" s="491" t="s">
        <v>81</v>
      </c>
      <c r="B10" s="57" t="s">
        <v>102</v>
      </c>
      <c r="C10" s="488"/>
    </row>
    <row r="11" spans="1:3" ht="17.25" customHeight="1" x14ac:dyDescent="0.2">
      <c r="A11" s="491" t="s">
        <v>154</v>
      </c>
      <c r="B11" s="57" t="s">
        <v>155</v>
      </c>
      <c r="C11" s="488"/>
    </row>
    <row r="12" spans="1:3" ht="15" x14ac:dyDescent="0.25">
      <c r="A12" s="511"/>
      <c r="B12" s="512"/>
      <c r="C12" s="513"/>
    </row>
    <row r="13" spans="1:3" x14ac:dyDescent="0.2">
      <c r="A13" s="487"/>
      <c r="B13" s="28"/>
      <c r="C13" s="488"/>
    </row>
    <row r="14" spans="1:3" ht="15" x14ac:dyDescent="0.2">
      <c r="A14" s="489" t="s">
        <v>41</v>
      </c>
      <c r="B14" s="28"/>
      <c r="C14" s="488"/>
    </row>
    <row r="15" spans="1:3" ht="61.5" customHeight="1" x14ac:dyDescent="0.2">
      <c r="A15" s="514" t="s">
        <v>115</v>
      </c>
      <c r="B15" s="515"/>
      <c r="C15" s="488"/>
    </row>
    <row r="16" spans="1:3" ht="100.9" customHeight="1" thickBot="1" x14ac:dyDescent="0.25">
      <c r="A16" s="516" t="s">
        <v>269</v>
      </c>
      <c r="B16" s="517"/>
      <c r="C16" s="518"/>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30"/>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B1" sqref="B1:S1"/>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6" width="28.7109375" style="116"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519" t="s">
        <v>151</v>
      </c>
      <c r="C1" s="520"/>
      <c r="D1" s="520"/>
      <c r="E1" s="520"/>
      <c r="F1" s="520"/>
      <c r="G1" s="520"/>
      <c r="H1" s="520"/>
      <c r="I1" s="520"/>
      <c r="J1" s="520"/>
      <c r="K1" s="520"/>
      <c r="L1" s="520"/>
      <c r="M1" s="520"/>
      <c r="N1" s="520"/>
      <c r="O1" s="520"/>
      <c r="P1" s="520"/>
      <c r="Q1" s="520"/>
      <c r="R1" s="520"/>
      <c r="S1" s="520"/>
    </row>
    <row r="2" spans="1:19" ht="26.25" x14ac:dyDescent="0.2">
      <c r="A2" s="523" t="s">
        <v>325</v>
      </c>
      <c r="B2" s="523"/>
      <c r="C2" s="523"/>
      <c r="D2" s="523"/>
      <c r="E2" s="523"/>
      <c r="F2" s="523"/>
      <c r="G2" s="523"/>
      <c r="H2" s="523"/>
      <c r="I2" s="523"/>
      <c r="J2" s="523"/>
      <c r="K2" s="523"/>
      <c r="L2" s="523"/>
      <c r="M2" s="523"/>
      <c r="N2" s="523"/>
      <c r="O2" s="523"/>
      <c r="P2" s="523"/>
      <c r="Q2" s="523"/>
      <c r="R2" s="523"/>
      <c r="S2" s="523"/>
    </row>
    <row r="3" spans="1:19" s="39" customFormat="1" ht="24" thickBot="1" x14ac:dyDescent="0.25">
      <c r="A3" s="524" t="s">
        <v>111</v>
      </c>
      <c r="B3" s="525"/>
      <c r="C3" s="525"/>
      <c r="D3" s="525"/>
      <c r="E3" s="525"/>
      <c r="F3" s="525"/>
      <c r="G3" s="525"/>
      <c r="H3" s="525"/>
      <c r="I3" s="525"/>
      <c r="J3" s="525"/>
      <c r="K3" s="525"/>
      <c r="L3" s="525"/>
      <c r="M3" s="525"/>
      <c r="N3" s="525"/>
      <c r="O3" s="525"/>
      <c r="P3" s="525"/>
      <c r="Q3" s="525"/>
      <c r="R3" s="525"/>
      <c r="S3" s="525"/>
    </row>
    <row r="4" spans="1:19" ht="16.5" thickBot="1" x14ac:dyDescent="0.25">
      <c r="A4" s="526" t="s">
        <v>5</v>
      </c>
      <c r="B4" s="527"/>
      <c r="C4" s="527"/>
      <c r="D4" s="527"/>
      <c r="E4" s="527"/>
      <c r="F4" s="527"/>
      <c r="G4" s="527"/>
      <c r="H4" s="527"/>
      <c r="I4" s="527"/>
      <c r="J4" s="527"/>
      <c r="K4" s="527"/>
      <c r="L4" s="527"/>
      <c r="M4" s="527"/>
      <c r="N4" s="527"/>
      <c r="O4" s="527"/>
      <c r="P4" s="527"/>
      <c r="Q4" s="527"/>
      <c r="R4" s="527"/>
      <c r="S4" s="527"/>
    </row>
    <row r="5" spans="1:19" s="38" customFormat="1" ht="32.25" customHeight="1" thickBot="1" x14ac:dyDescent="0.25">
      <c r="A5" s="40" t="s">
        <v>6</v>
      </c>
      <c r="B5" s="41"/>
      <c r="C5" s="41"/>
      <c r="D5" s="42"/>
      <c r="E5" s="43"/>
      <c r="F5" s="42"/>
      <c r="G5" s="44"/>
      <c r="H5" s="45"/>
      <c r="I5" s="46"/>
      <c r="J5" s="45"/>
      <c r="K5" s="115"/>
      <c r="L5" s="115"/>
      <c r="M5" s="115"/>
      <c r="N5" s="115"/>
      <c r="O5" s="115"/>
      <c r="P5" s="115"/>
      <c r="Q5" s="46"/>
      <c r="R5" s="47"/>
      <c r="S5" s="41"/>
    </row>
    <row r="6" spans="1:19" ht="21" customHeight="1" thickBot="1" x14ac:dyDescent="0.25">
      <c r="A6" s="12"/>
      <c r="B6" s="13"/>
      <c r="C6" s="13"/>
      <c r="D6" s="528" t="s">
        <v>9</v>
      </c>
      <c r="E6" s="529"/>
      <c r="F6" s="530"/>
      <c r="G6" s="521" t="s">
        <v>10</v>
      </c>
      <c r="H6" s="522"/>
      <c r="I6" s="522"/>
      <c r="J6" s="522"/>
      <c r="K6" s="533" t="s">
        <v>89</v>
      </c>
      <c r="L6" s="533"/>
      <c r="M6" s="533"/>
      <c r="N6" s="533"/>
      <c r="O6" s="533"/>
      <c r="P6" s="533"/>
      <c r="Q6" s="531" t="s">
        <v>11</v>
      </c>
      <c r="R6" s="532"/>
      <c r="S6" s="62"/>
    </row>
    <row r="7" spans="1:19" s="4" customFormat="1" ht="67.5" customHeight="1" x14ac:dyDescent="0.2">
      <c r="A7" s="20" t="s">
        <v>0</v>
      </c>
      <c r="B7" s="21" t="s">
        <v>2</v>
      </c>
      <c r="C7" s="22" t="s">
        <v>1</v>
      </c>
      <c r="D7" s="15" t="s">
        <v>96</v>
      </c>
      <c r="E7" s="9" t="s">
        <v>7</v>
      </c>
      <c r="F7" s="16" t="s">
        <v>8</v>
      </c>
      <c r="G7" s="107" t="s">
        <v>4</v>
      </c>
      <c r="H7" s="10" t="s">
        <v>12</v>
      </c>
      <c r="I7" s="33" t="s">
        <v>43</v>
      </c>
      <c r="J7" s="109" t="s">
        <v>42</v>
      </c>
      <c r="K7" s="505" t="s">
        <v>313</v>
      </c>
      <c r="L7" s="495" t="s">
        <v>314</v>
      </c>
      <c r="M7" s="495" t="s">
        <v>315</v>
      </c>
      <c r="N7" s="495" t="s">
        <v>316</v>
      </c>
      <c r="O7" s="495" t="s">
        <v>317</v>
      </c>
      <c r="P7" s="495" t="s">
        <v>318</v>
      </c>
      <c r="Q7" s="25" t="s">
        <v>13</v>
      </c>
      <c r="R7" s="24" t="s">
        <v>14</v>
      </c>
      <c r="S7" s="63" t="s">
        <v>3</v>
      </c>
    </row>
    <row r="8" spans="1:19" s="37" customFormat="1" ht="51.75" customHeight="1" x14ac:dyDescent="0.2">
      <c r="A8" s="108" t="s">
        <v>297</v>
      </c>
      <c r="B8" s="152"/>
      <c r="C8" s="153"/>
      <c r="D8" s="154"/>
      <c r="E8" s="155"/>
      <c r="F8" s="156"/>
      <c r="G8" s="36"/>
      <c r="H8" s="155"/>
      <c r="I8" s="157"/>
      <c r="J8" s="158"/>
      <c r="K8" s="159"/>
      <c r="L8" s="496"/>
      <c r="M8" s="496"/>
      <c r="N8" s="496"/>
      <c r="O8" s="496"/>
      <c r="P8" s="496"/>
      <c r="Q8" s="154"/>
      <c r="R8" s="160"/>
      <c r="S8" s="161"/>
    </row>
    <row r="9" spans="1:19" s="5" customFormat="1" ht="36.75" customHeight="1" x14ac:dyDescent="0.2">
      <c r="A9" s="58" t="s">
        <v>324</v>
      </c>
      <c r="B9" s="177"/>
      <c r="C9" s="178"/>
      <c r="D9" s="179"/>
      <c r="E9" s="177"/>
      <c r="F9" s="226"/>
      <c r="G9" s="180"/>
      <c r="H9" s="181"/>
      <c r="I9" s="182"/>
      <c r="J9" s="183"/>
      <c r="K9" s="184"/>
      <c r="L9" s="497"/>
      <c r="M9" s="497"/>
      <c r="N9" s="497"/>
      <c r="O9" s="497"/>
      <c r="P9" s="497"/>
      <c r="Q9" s="179"/>
      <c r="R9" s="178"/>
      <c r="S9" s="162"/>
    </row>
    <row r="10" spans="1:19" s="5" customFormat="1" ht="60" customHeight="1" x14ac:dyDescent="0.2">
      <c r="A10" s="255" t="s">
        <v>270</v>
      </c>
      <c r="B10" s="150"/>
      <c r="C10" s="151"/>
      <c r="D10" s="149"/>
      <c r="E10" s="150"/>
      <c r="F10" s="151"/>
      <c r="G10" s="185"/>
      <c r="H10" s="186"/>
      <c r="I10" s="187"/>
      <c r="J10" s="188"/>
      <c r="K10" s="189"/>
      <c r="L10" s="498"/>
      <c r="M10" s="498"/>
      <c r="N10" s="498"/>
      <c r="O10" s="498"/>
      <c r="P10" s="498"/>
      <c r="Q10" s="149"/>
      <c r="R10" s="151"/>
      <c r="S10" s="163"/>
    </row>
    <row r="11" spans="1:19" s="5" customFormat="1" ht="36.75" customHeight="1" x14ac:dyDescent="0.2">
      <c r="A11" s="142" t="s">
        <v>134</v>
      </c>
      <c r="B11" s="150"/>
      <c r="C11" s="151"/>
      <c r="D11" s="149"/>
      <c r="E11" s="150"/>
      <c r="F11" s="151"/>
      <c r="G11" s="185"/>
      <c r="H11" s="186"/>
      <c r="I11" s="187"/>
      <c r="J11" s="188"/>
      <c r="K11" s="189"/>
      <c r="L11" s="498"/>
      <c r="M11" s="498"/>
      <c r="N11" s="498"/>
      <c r="O11" s="498"/>
      <c r="P11" s="498"/>
      <c r="Q11" s="149"/>
      <c r="R11" s="151"/>
      <c r="S11" s="163"/>
    </row>
    <row r="12" spans="1:19" s="5" customFormat="1" ht="36.75" customHeight="1" x14ac:dyDescent="0.2">
      <c r="A12" s="142" t="s">
        <v>135</v>
      </c>
      <c r="B12" s="150"/>
      <c r="C12" s="151"/>
      <c r="D12" s="149"/>
      <c r="E12" s="150"/>
      <c r="F12" s="151"/>
      <c r="G12" s="185"/>
      <c r="H12" s="186"/>
      <c r="I12" s="187"/>
      <c r="J12" s="188"/>
      <c r="K12" s="189"/>
      <c r="L12" s="498"/>
      <c r="M12" s="498"/>
      <c r="N12" s="498"/>
      <c r="O12" s="498"/>
      <c r="P12" s="498"/>
      <c r="Q12" s="149"/>
      <c r="R12" s="151"/>
      <c r="S12" s="163"/>
    </row>
    <row r="13" spans="1:19" s="5" customFormat="1" ht="36.75" customHeight="1" x14ac:dyDescent="0.2">
      <c r="A13" s="142"/>
      <c r="B13" s="150"/>
      <c r="C13" s="151"/>
      <c r="D13" s="149"/>
      <c r="E13" s="150"/>
      <c r="F13" s="151"/>
      <c r="G13" s="185"/>
      <c r="H13" s="186"/>
      <c r="I13" s="187"/>
      <c r="J13" s="188"/>
      <c r="K13" s="189"/>
      <c r="L13" s="498"/>
      <c r="M13" s="498"/>
      <c r="N13" s="498"/>
      <c r="O13" s="498"/>
      <c r="P13" s="498"/>
      <c r="Q13" s="149"/>
      <c r="R13" s="151"/>
      <c r="S13" s="163"/>
    </row>
    <row r="14" spans="1:19" s="5" customFormat="1" ht="36.75" customHeight="1" x14ac:dyDescent="0.2">
      <c r="A14" s="142"/>
      <c r="B14" s="150"/>
      <c r="C14" s="151"/>
      <c r="D14" s="149"/>
      <c r="E14" s="150"/>
      <c r="F14" s="151"/>
      <c r="G14" s="185"/>
      <c r="H14" s="186"/>
      <c r="I14" s="187"/>
      <c r="J14" s="188"/>
      <c r="K14" s="189"/>
      <c r="L14" s="498"/>
      <c r="M14" s="498"/>
      <c r="N14" s="498"/>
      <c r="O14" s="498"/>
      <c r="P14" s="498"/>
      <c r="Q14" s="149"/>
      <c r="R14" s="151"/>
      <c r="S14" s="163"/>
    </row>
    <row r="15" spans="1:19" s="5" customFormat="1" ht="33.75" customHeight="1" x14ac:dyDescent="0.2">
      <c r="A15" s="482" t="s">
        <v>142</v>
      </c>
      <c r="B15" s="150"/>
      <c r="C15" s="151"/>
      <c r="D15" s="149"/>
      <c r="E15" s="150"/>
      <c r="F15" s="151"/>
      <c r="G15" s="185"/>
      <c r="H15" s="186"/>
      <c r="I15" s="187"/>
      <c r="J15" s="188"/>
      <c r="K15" s="189"/>
      <c r="L15" s="498"/>
      <c r="M15" s="498"/>
      <c r="N15" s="498"/>
      <c r="O15" s="498"/>
      <c r="P15" s="498"/>
      <c r="Q15" s="149"/>
      <c r="R15" s="151"/>
      <c r="S15" s="163"/>
    </row>
    <row r="16" spans="1:19" s="5" customFormat="1" ht="36.75" customHeight="1" x14ac:dyDescent="0.25">
      <c r="A16" s="257" t="s">
        <v>143</v>
      </c>
      <c r="B16" s="150"/>
      <c r="C16" s="151"/>
      <c r="D16" s="149"/>
      <c r="E16" s="150"/>
      <c r="F16" s="151"/>
      <c r="G16" s="185"/>
      <c r="H16" s="186"/>
      <c r="I16" s="187"/>
      <c r="J16" s="188"/>
      <c r="K16" s="189"/>
      <c r="L16" s="498"/>
      <c r="M16" s="498"/>
      <c r="N16" s="498"/>
      <c r="O16" s="498"/>
      <c r="P16" s="498"/>
      <c r="Q16" s="149"/>
      <c r="R16" s="151"/>
      <c r="S16" s="163"/>
    </row>
    <row r="17" spans="1:19" s="5" customFormat="1" ht="36.75" customHeight="1" x14ac:dyDescent="0.25">
      <c r="A17" s="257" t="s">
        <v>114</v>
      </c>
      <c r="B17" s="150"/>
      <c r="C17" s="151"/>
      <c r="D17" s="149"/>
      <c r="E17" s="150"/>
      <c r="F17" s="151"/>
      <c r="G17" s="185"/>
      <c r="H17" s="186"/>
      <c r="I17" s="187"/>
      <c r="J17" s="188"/>
      <c r="K17" s="189"/>
      <c r="L17" s="498"/>
      <c r="M17" s="498"/>
      <c r="N17" s="498"/>
      <c r="O17" s="498"/>
      <c r="P17" s="498"/>
      <c r="Q17" s="149"/>
      <c r="R17" s="151"/>
      <c r="S17" s="163"/>
    </row>
    <row r="18" spans="1:19" s="5" customFormat="1" ht="36.75" customHeight="1" x14ac:dyDescent="0.2">
      <c r="B18" s="150"/>
      <c r="C18" s="151"/>
      <c r="D18" s="149"/>
      <c r="E18" s="150"/>
      <c r="F18" s="151"/>
      <c r="G18" s="185"/>
      <c r="H18" s="186"/>
      <c r="I18" s="187"/>
      <c r="J18" s="188"/>
      <c r="K18" s="189"/>
      <c r="L18" s="498"/>
      <c r="M18" s="498"/>
      <c r="N18" s="498"/>
      <c r="O18" s="498"/>
      <c r="P18" s="498"/>
      <c r="Q18" s="149"/>
      <c r="R18" s="151"/>
      <c r="S18" s="163"/>
    </row>
    <row r="19" spans="1:19" s="5" customFormat="1" ht="36.75" customHeight="1" x14ac:dyDescent="0.2">
      <c r="A19" s="61" t="s">
        <v>86</v>
      </c>
      <c r="B19" s="164"/>
      <c r="C19" s="165"/>
      <c r="D19" s="166"/>
      <c r="E19" s="164"/>
      <c r="F19" s="165"/>
      <c r="G19" s="167"/>
      <c r="H19" s="168"/>
      <c r="I19" s="169"/>
      <c r="J19" s="170"/>
      <c r="K19" s="171"/>
      <c r="L19" s="499"/>
      <c r="M19" s="499"/>
      <c r="N19" s="499"/>
      <c r="O19" s="499"/>
      <c r="P19" s="499"/>
      <c r="Q19" s="166"/>
      <c r="R19" s="165"/>
      <c r="S19" s="172"/>
    </row>
    <row r="20" spans="1:19" s="5" customFormat="1" ht="36.75" customHeight="1" x14ac:dyDescent="0.2">
      <c r="A20" s="142" t="s">
        <v>139</v>
      </c>
      <c r="B20" s="150"/>
      <c r="C20" s="151"/>
      <c r="D20" s="149"/>
      <c r="E20" s="150"/>
      <c r="F20" s="151"/>
      <c r="G20" s="185"/>
      <c r="H20" s="186"/>
      <c r="I20" s="187"/>
      <c r="J20" s="188"/>
      <c r="K20" s="189"/>
      <c r="L20" s="498"/>
      <c r="M20" s="498"/>
      <c r="N20" s="498"/>
      <c r="O20" s="498"/>
      <c r="P20" s="498"/>
      <c r="Q20" s="149"/>
      <c r="R20" s="151"/>
      <c r="S20" s="163"/>
    </row>
    <row r="21" spans="1:19" s="5" customFormat="1" ht="36.75" customHeight="1" x14ac:dyDescent="0.2">
      <c r="A21" s="493" t="s">
        <v>136</v>
      </c>
      <c r="B21" s="150"/>
      <c r="C21" s="151"/>
      <c r="D21" s="258"/>
      <c r="E21" s="259"/>
      <c r="F21" s="151"/>
      <c r="G21" s="260"/>
      <c r="H21" s="186"/>
      <c r="I21" s="187"/>
      <c r="J21" s="188"/>
      <c r="K21" s="189"/>
      <c r="L21" s="498"/>
      <c r="M21" s="498"/>
      <c r="N21" s="498"/>
      <c r="O21" s="498"/>
      <c r="P21" s="498"/>
      <c r="Q21" s="149"/>
      <c r="R21" s="151"/>
      <c r="S21" s="163"/>
    </row>
    <row r="22" spans="1:19" s="5" customFormat="1" ht="36.75" customHeight="1" x14ac:dyDescent="0.2">
      <c r="A22" s="493" t="s">
        <v>137</v>
      </c>
      <c r="B22" s="150"/>
      <c r="C22" s="151"/>
      <c r="D22" s="149"/>
      <c r="E22" s="150"/>
      <c r="F22" s="151"/>
      <c r="G22" s="185"/>
      <c r="H22" s="186"/>
      <c r="I22" s="187"/>
      <c r="J22" s="188"/>
      <c r="K22" s="189"/>
      <c r="L22" s="498"/>
      <c r="M22" s="498"/>
      <c r="N22" s="498"/>
      <c r="O22" s="498"/>
      <c r="P22" s="498"/>
      <c r="Q22" s="149"/>
      <c r="R22" s="151"/>
      <c r="S22" s="163"/>
    </row>
    <row r="23" spans="1:19" s="5" customFormat="1" ht="36.75" customHeight="1" x14ac:dyDescent="0.2">
      <c r="A23" s="255" t="s">
        <v>287</v>
      </c>
      <c r="B23" s="150"/>
      <c r="C23" s="151"/>
      <c r="D23" s="149"/>
      <c r="E23" s="150"/>
      <c r="F23" s="151"/>
      <c r="G23" s="185"/>
      <c r="H23" s="186"/>
      <c r="I23" s="187"/>
      <c r="J23" s="188"/>
      <c r="K23" s="189"/>
      <c r="L23" s="498"/>
      <c r="M23" s="498"/>
      <c r="N23" s="498"/>
      <c r="O23" s="498"/>
      <c r="P23" s="498"/>
      <c r="Q23" s="149"/>
      <c r="R23" s="151"/>
      <c r="S23" s="163"/>
    </row>
    <row r="24" spans="1:19" s="5" customFormat="1" ht="36.75" customHeight="1" x14ac:dyDescent="0.2">
      <c r="A24" s="256" t="s">
        <v>288</v>
      </c>
      <c r="B24" s="150"/>
      <c r="C24" s="151"/>
      <c r="D24" s="149"/>
      <c r="E24" s="150"/>
      <c r="F24" s="151"/>
      <c r="G24" s="185"/>
      <c r="H24" s="186"/>
      <c r="I24" s="187"/>
      <c r="J24" s="188"/>
      <c r="K24" s="189"/>
      <c r="L24" s="498"/>
      <c r="M24" s="498"/>
      <c r="N24" s="498"/>
      <c r="O24" s="498"/>
      <c r="P24" s="498"/>
      <c r="Q24" s="149"/>
      <c r="R24" s="151"/>
      <c r="S24" s="163"/>
    </row>
    <row r="25" spans="1:19" s="5" customFormat="1" ht="36.75" customHeight="1" x14ac:dyDescent="0.2">
      <c r="A25" s="256" t="s">
        <v>289</v>
      </c>
      <c r="B25" s="150"/>
      <c r="C25" s="151"/>
      <c r="D25" s="149"/>
      <c r="E25" s="150"/>
      <c r="F25" s="151"/>
      <c r="G25" s="185"/>
      <c r="H25" s="186"/>
      <c r="I25" s="187"/>
      <c r="J25" s="188"/>
      <c r="K25" s="189"/>
      <c r="L25" s="498"/>
      <c r="M25" s="498"/>
      <c r="N25" s="498"/>
      <c r="O25" s="498"/>
      <c r="P25" s="498"/>
      <c r="Q25" s="149"/>
      <c r="R25" s="151"/>
      <c r="S25" s="163"/>
    </row>
    <row r="26" spans="1:19" s="5" customFormat="1" ht="36.75" customHeight="1" x14ac:dyDescent="0.2">
      <c r="A26" s="256" t="s">
        <v>290</v>
      </c>
      <c r="B26" s="150"/>
      <c r="C26" s="151"/>
      <c r="D26" s="149"/>
      <c r="E26" s="150"/>
      <c r="F26" s="151"/>
      <c r="G26" s="185"/>
      <c r="H26" s="186"/>
      <c r="I26" s="187"/>
      <c r="J26" s="188"/>
      <c r="K26" s="189"/>
      <c r="L26" s="498"/>
      <c r="M26" s="498"/>
      <c r="N26" s="498"/>
      <c r="O26" s="498"/>
      <c r="P26" s="498"/>
      <c r="Q26" s="149"/>
      <c r="R26" s="151"/>
      <c r="S26" s="163"/>
    </row>
    <row r="27" spans="1:19" s="5" customFormat="1" ht="36.75" customHeight="1" x14ac:dyDescent="0.2">
      <c r="A27" s="256" t="s">
        <v>291</v>
      </c>
      <c r="B27" s="150"/>
      <c r="C27" s="151"/>
      <c r="D27" s="149"/>
      <c r="E27" s="150"/>
      <c r="F27" s="151"/>
      <c r="G27" s="185"/>
      <c r="H27" s="186"/>
      <c r="I27" s="187"/>
      <c r="J27" s="188"/>
      <c r="K27" s="189"/>
      <c r="L27" s="498"/>
      <c r="M27" s="498"/>
      <c r="N27" s="498"/>
      <c r="O27" s="498"/>
      <c r="P27" s="498"/>
      <c r="Q27" s="149"/>
      <c r="R27" s="151"/>
      <c r="S27" s="163"/>
    </row>
    <row r="28" spans="1:19" s="5" customFormat="1" ht="36.75" customHeight="1" x14ac:dyDescent="0.2">
      <c r="A28" s="256" t="s">
        <v>292</v>
      </c>
      <c r="B28" s="150"/>
      <c r="C28" s="151"/>
      <c r="D28" s="149"/>
      <c r="E28" s="150"/>
      <c r="F28" s="151"/>
      <c r="G28" s="185"/>
      <c r="H28" s="186"/>
      <c r="I28" s="187"/>
      <c r="J28" s="188"/>
      <c r="K28" s="189"/>
      <c r="L28" s="498"/>
      <c r="M28" s="498"/>
      <c r="N28" s="498"/>
      <c r="O28" s="498"/>
      <c r="P28" s="498"/>
      <c r="Q28" s="149"/>
      <c r="R28" s="151"/>
      <c r="S28" s="163"/>
    </row>
    <row r="29" spans="1:19" s="5" customFormat="1" ht="36.75" customHeight="1" x14ac:dyDescent="0.2">
      <c r="A29" s="256" t="s">
        <v>293</v>
      </c>
      <c r="B29" s="150"/>
      <c r="C29" s="151"/>
      <c r="D29" s="149"/>
      <c r="E29" s="150"/>
      <c r="F29" s="151"/>
      <c r="G29" s="185"/>
      <c r="H29" s="186"/>
      <c r="I29" s="187"/>
      <c r="J29" s="188"/>
      <c r="K29" s="189"/>
      <c r="L29" s="498"/>
      <c r="M29" s="498"/>
      <c r="N29" s="498"/>
      <c r="O29" s="498"/>
      <c r="P29" s="498"/>
      <c r="Q29" s="149"/>
      <c r="R29" s="151"/>
      <c r="S29" s="163"/>
    </row>
    <row r="30" spans="1:19" s="5" customFormat="1" ht="36.75" customHeight="1" x14ac:dyDescent="0.2">
      <c r="A30" s="256" t="s">
        <v>294</v>
      </c>
      <c r="B30" s="150"/>
      <c r="C30" s="151"/>
      <c r="D30" s="258"/>
      <c r="E30" s="259"/>
      <c r="F30" s="151"/>
      <c r="G30" s="260"/>
      <c r="H30" s="186"/>
      <c r="I30" s="187"/>
      <c r="J30" s="188"/>
      <c r="K30" s="189"/>
      <c r="L30" s="498"/>
      <c r="M30" s="498"/>
      <c r="N30" s="498"/>
      <c r="O30" s="498"/>
      <c r="P30" s="498"/>
      <c r="Q30" s="149"/>
      <c r="R30" s="151"/>
      <c r="S30" s="163"/>
    </row>
    <row r="31" spans="1:19" s="5" customFormat="1" ht="36.75" customHeight="1" x14ac:dyDescent="0.2">
      <c r="A31" s="256" t="s">
        <v>295</v>
      </c>
      <c r="B31" s="150"/>
      <c r="C31" s="151"/>
      <c r="D31" s="258"/>
      <c r="E31" s="259"/>
      <c r="F31" s="151"/>
      <c r="G31" s="260"/>
      <c r="H31" s="186"/>
      <c r="I31" s="187"/>
      <c r="J31" s="188"/>
      <c r="K31" s="189"/>
      <c r="L31" s="498"/>
      <c r="M31" s="498"/>
      <c r="N31" s="498"/>
      <c r="O31" s="498"/>
      <c r="P31" s="498"/>
      <c r="Q31" s="149"/>
      <c r="R31" s="151"/>
      <c r="S31" s="163"/>
    </row>
    <row r="32" spans="1:19" s="5" customFormat="1" ht="36.75" customHeight="1" x14ac:dyDescent="0.2">
      <c r="A32" s="256" t="s">
        <v>296</v>
      </c>
      <c r="B32" s="150"/>
      <c r="C32" s="151"/>
      <c r="D32" s="258"/>
      <c r="E32" s="259"/>
      <c r="F32" s="151"/>
      <c r="G32" s="260"/>
      <c r="H32" s="186"/>
      <c r="I32" s="187"/>
      <c r="J32" s="188"/>
      <c r="K32" s="189"/>
      <c r="L32" s="498"/>
      <c r="M32" s="498"/>
      <c r="N32" s="498"/>
      <c r="O32" s="498"/>
      <c r="P32" s="498"/>
      <c r="Q32" s="149"/>
      <c r="R32" s="151"/>
      <c r="S32" s="163"/>
    </row>
    <row r="33" spans="1:19" s="5" customFormat="1" ht="36.75" customHeight="1" x14ac:dyDescent="0.2">
      <c r="A33" s="256" t="s">
        <v>298</v>
      </c>
      <c r="B33" s="150"/>
      <c r="C33" s="151"/>
      <c r="D33" s="258"/>
      <c r="E33" s="259"/>
      <c r="F33" s="151"/>
      <c r="G33" s="260"/>
      <c r="H33" s="186"/>
      <c r="I33" s="187"/>
      <c r="J33" s="188"/>
      <c r="K33" s="189"/>
      <c r="L33" s="498"/>
      <c r="M33" s="498"/>
      <c r="N33" s="498"/>
      <c r="O33" s="498"/>
      <c r="P33" s="498"/>
      <c r="Q33" s="149"/>
      <c r="R33" s="151"/>
      <c r="S33" s="163"/>
    </row>
    <row r="34" spans="1:19" s="5" customFormat="1" ht="36.75" customHeight="1" x14ac:dyDescent="0.2">
      <c r="A34" s="256" t="s">
        <v>298</v>
      </c>
      <c r="B34" s="150"/>
      <c r="C34" s="151"/>
      <c r="D34" s="482"/>
      <c r="E34" s="259"/>
      <c r="F34" s="151"/>
      <c r="G34" s="260"/>
      <c r="H34" s="186"/>
      <c r="I34" s="187"/>
      <c r="J34" s="188"/>
      <c r="K34" s="189"/>
      <c r="L34" s="498"/>
      <c r="M34" s="498"/>
      <c r="N34" s="498"/>
      <c r="O34" s="498"/>
      <c r="P34" s="498"/>
      <c r="Q34" s="149"/>
      <c r="R34" s="151"/>
      <c r="S34" s="163"/>
    </row>
    <row r="35" spans="1:19" s="5" customFormat="1" ht="36.75" customHeight="1" x14ac:dyDescent="0.2">
      <c r="A35" s="256" t="s">
        <v>299</v>
      </c>
      <c r="B35" s="150"/>
      <c r="C35" s="151"/>
      <c r="D35" s="258"/>
      <c r="E35" s="259"/>
      <c r="F35" s="151"/>
      <c r="G35" s="260"/>
      <c r="H35" s="186"/>
      <c r="I35" s="187"/>
      <c r="J35" s="188"/>
      <c r="K35" s="189"/>
      <c r="L35" s="498"/>
      <c r="M35" s="498"/>
      <c r="N35" s="498"/>
      <c r="O35" s="498"/>
      <c r="P35" s="498"/>
      <c r="Q35" s="149"/>
      <c r="R35" s="151"/>
      <c r="S35" s="163"/>
    </row>
    <row r="36" spans="1:19" s="5" customFormat="1" ht="36.75" customHeight="1" x14ac:dyDescent="0.2">
      <c r="A36" s="256" t="s">
        <v>300</v>
      </c>
      <c r="B36" s="150"/>
      <c r="C36" s="151"/>
      <c r="D36" s="258"/>
      <c r="E36" s="259"/>
      <c r="F36" s="151"/>
      <c r="G36" s="260"/>
      <c r="H36" s="186"/>
      <c r="I36" s="187"/>
      <c r="J36" s="188"/>
      <c r="K36" s="189"/>
      <c r="L36" s="498"/>
      <c r="M36" s="498"/>
      <c r="N36" s="498"/>
      <c r="O36" s="498"/>
      <c r="P36" s="498"/>
      <c r="Q36" s="149"/>
      <c r="R36" s="151"/>
      <c r="S36" s="163"/>
    </row>
    <row r="37" spans="1:19" s="5" customFormat="1" ht="36.75" customHeight="1" x14ac:dyDescent="0.2">
      <c r="A37" s="482" t="s">
        <v>301</v>
      </c>
      <c r="B37" s="150"/>
      <c r="C37" s="151"/>
      <c r="D37" s="258"/>
      <c r="E37" s="259"/>
      <c r="F37" s="151"/>
      <c r="G37" s="260"/>
      <c r="H37" s="186"/>
      <c r="I37" s="187"/>
      <c r="J37" s="188"/>
      <c r="K37" s="189"/>
      <c r="L37" s="498"/>
      <c r="M37" s="498"/>
      <c r="N37" s="498"/>
      <c r="O37" s="498"/>
      <c r="P37" s="498"/>
      <c r="Q37" s="149"/>
      <c r="R37" s="151"/>
      <c r="S37" s="163"/>
    </row>
    <row r="38" spans="1:19" s="5" customFormat="1" ht="36.75" customHeight="1" x14ac:dyDescent="0.2">
      <c r="A38" s="256" t="s">
        <v>302</v>
      </c>
      <c r="B38" s="150"/>
      <c r="C38" s="151"/>
      <c r="D38" s="258"/>
      <c r="E38" s="259"/>
      <c r="F38" s="151"/>
      <c r="G38" s="260"/>
      <c r="H38" s="186"/>
      <c r="I38" s="187"/>
      <c r="J38" s="188"/>
      <c r="K38" s="189"/>
      <c r="L38" s="498"/>
      <c r="M38" s="498"/>
      <c r="N38" s="498"/>
      <c r="O38" s="498"/>
      <c r="P38" s="498"/>
      <c r="Q38" s="149"/>
      <c r="R38" s="151"/>
      <c r="S38" s="163"/>
    </row>
    <row r="39" spans="1:19" s="5" customFormat="1" ht="36.75" customHeight="1" x14ac:dyDescent="0.2">
      <c r="A39" s="256" t="s">
        <v>303</v>
      </c>
      <c r="B39" s="150"/>
      <c r="C39" s="151"/>
      <c r="D39" s="258"/>
      <c r="E39" s="259"/>
      <c r="F39" s="151"/>
      <c r="G39" s="260"/>
      <c r="H39" s="186"/>
      <c r="I39" s="187"/>
      <c r="J39" s="188"/>
      <c r="K39" s="189"/>
      <c r="L39" s="498"/>
      <c r="M39" s="498"/>
      <c r="N39" s="498"/>
      <c r="O39" s="498"/>
      <c r="P39" s="498"/>
      <c r="Q39" s="149"/>
      <c r="R39" s="151"/>
      <c r="S39" s="163"/>
    </row>
    <row r="40" spans="1:19" s="5" customFormat="1" ht="36.75" customHeight="1" x14ac:dyDescent="0.2">
      <c r="A40" s="256" t="s">
        <v>304</v>
      </c>
      <c r="B40" s="150"/>
      <c r="C40" s="151"/>
      <c r="D40" s="258"/>
      <c r="E40" s="259"/>
      <c r="F40" s="151"/>
      <c r="G40" s="260"/>
      <c r="H40" s="186"/>
      <c r="I40" s="187"/>
      <c r="J40" s="188"/>
      <c r="K40" s="189"/>
      <c r="L40" s="498"/>
      <c r="M40" s="498"/>
      <c r="N40" s="498"/>
      <c r="O40" s="498"/>
      <c r="P40" s="498"/>
      <c r="Q40" s="149"/>
      <c r="R40" s="151"/>
      <c r="S40" s="163"/>
    </row>
    <row r="41" spans="1:19" s="5" customFormat="1" ht="36.75" customHeight="1" x14ac:dyDescent="0.2">
      <c r="A41" s="256" t="s">
        <v>305</v>
      </c>
      <c r="B41" s="150"/>
      <c r="C41" s="151"/>
      <c r="D41" s="258"/>
      <c r="E41" s="259"/>
      <c r="F41" s="151"/>
      <c r="G41" s="260"/>
      <c r="H41" s="186"/>
      <c r="I41" s="187"/>
      <c r="J41" s="188"/>
      <c r="K41" s="189"/>
      <c r="L41" s="498"/>
      <c r="M41" s="498"/>
      <c r="N41" s="498"/>
      <c r="O41" s="498"/>
      <c r="P41" s="498"/>
      <c r="Q41" s="149"/>
      <c r="R41" s="151"/>
      <c r="S41" s="163"/>
    </row>
    <row r="42" spans="1:19" s="5" customFormat="1" ht="36.75" customHeight="1" x14ac:dyDescent="0.2">
      <c r="A42" s="256" t="s">
        <v>306</v>
      </c>
      <c r="B42" s="150"/>
      <c r="C42" s="151"/>
      <c r="D42" s="258"/>
      <c r="E42" s="259"/>
      <c r="F42" s="151"/>
      <c r="G42" s="260"/>
      <c r="H42" s="186"/>
      <c r="I42" s="187"/>
      <c r="J42" s="188"/>
      <c r="K42" s="189"/>
      <c r="L42" s="498"/>
      <c r="M42" s="498"/>
      <c r="N42" s="498"/>
      <c r="O42" s="498"/>
      <c r="P42" s="498"/>
      <c r="Q42" s="149"/>
      <c r="R42" s="151"/>
      <c r="S42" s="163"/>
    </row>
    <row r="43" spans="1:19" s="5" customFormat="1" ht="36.75" customHeight="1" x14ac:dyDescent="0.2">
      <c r="A43" s="256" t="s">
        <v>307</v>
      </c>
      <c r="B43" s="150"/>
      <c r="C43" s="151"/>
      <c r="D43" s="258"/>
      <c r="E43" s="259"/>
      <c r="F43" s="151"/>
      <c r="G43" s="260"/>
      <c r="H43" s="186"/>
      <c r="I43" s="187"/>
      <c r="J43" s="188"/>
      <c r="K43" s="189"/>
      <c r="L43" s="498"/>
      <c r="M43" s="498"/>
      <c r="N43" s="498"/>
      <c r="O43" s="498"/>
      <c r="P43" s="498"/>
      <c r="Q43" s="149"/>
      <c r="R43" s="151"/>
      <c r="S43" s="163"/>
    </row>
    <row r="44" spans="1:19" s="5" customFormat="1" ht="36.75" customHeight="1" x14ac:dyDescent="0.2">
      <c r="A44" s="256" t="s">
        <v>308</v>
      </c>
      <c r="B44" s="150"/>
      <c r="C44" s="151"/>
      <c r="D44" s="258"/>
      <c r="E44" s="259"/>
      <c r="F44" s="151"/>
      <c r="G44" s="260"/>
      <c r="H44" s="186"/>
      <c r="I44" s="187"/>
      <c r="J44" s="188"/>
      <c r="K44" s="189"/>
      <c r="L44" s="498"/>
      <c r="M44" s="498"/>
      <c r="N44" s="498"/>
      <c r="O44" s="498"/>
      <c r="P44" s="498"/>
      <c r="Q44" s="149"/>
      <c r="R44" s="151"/>
      <c r="S44" s="163"/>
    </row>
    <row r="45" spans="1:19" s="5" customFormat="1" ht="36.75" customHeight="1" x14ac:dyDescent="0.2">
      <c r="A45" s="256" t="s">
        <v>309</v>
      </c>
      <c r="B45" s="150"/>
      <c r="C45" s="151"/>
      <c r="D45" s="258"/>
      <c r="E45" s="259"/>
      <c r="F45" s="151"/>
      <c r="G45" s="260"/>
      <c r="H45" s="186"/>
      <c r="I45" s="187"/>
      <c r="J45" s="188"/>
      <c r="K45" s="189"/>
      <c r="L45" s="498"/>
      <c r="M45" s="498"/>
      <c r="N45" s="498"/>
      <c r="O45" s="498"/>
      <c r="P45" s="498"/>
      <c r="Q45" s="149"/>
      <c r="R45" s="151"/>
      <c r="S45" s="163"/>
    </row>
    <row r="46" spans="1:19" s="5" customFormat="1" ht="36.75" customHeight="1" x14ac:dyDescent="0.2">
      <c r="A46" s="256" t="s">
        <v>310</v>
      </c>
      <c r="B46" s="150"/>
      <c r="C46" s="151"/>
      <c r="D46" s="258"/>
      <c r="E46" s="259"/>
      <c r="F46" s="151"/>
      <c r="G46" s="260"/>
      <c r="H46" s="186"/>
      <c r="I46" s="187"/>
      <c r="J46" s="188"/>
      <c r="K46" s="189"/>
      <c r="L46" s="498"/>
      <c r="M46" s="498"/>
      <c r="N46" s="498"/>
      <c r="O46" s="498"/>
      <c r="P46" s="498"/>
      <c r="Q46" s="149"/>
      <c r="R46" s="151"/>
      <c r="S46" s="163"/>
    </row>
    <row r="47" spans="1:19" s="5" customFormat="1" ht="36.75" customHeight="1" x14ac:dyDescent="0.2">
      <c r="A47" s="256" t="s">
        <v>311</v>
      </c>
      <c r="B47" s="150"/>
      <c r="C47" s="151"/>
      <c r="D47" s="258"/>
      <c r="E47" s="259"/>
      <c r="F47" s="151"/>
      <c r="G47" s="260"/>
      <c r="H47" s="186"/>
      <c r="I47" s="187"/>
      <c r="J47" s="188"/>
      <c r="K47" s="189"/>
      <c r="L47" s="498"/>
      <c r="M47" s="498"/>
      <c r="N47" s="498"/>
      <c r="O47" s="498"/>
      <c r="P47" s="498"/>
      <c r="Q47" s="149"/>
      <c r="R47" s="151"/>
      <c r="S47" s="163"/>
    </row>
    <row r="48" spans="1:19" s="5" customFormat="1" ht="36.75" customHeight="1" x14ac:dyDescent="0.2">
      <c r="A48" s="482" t="s">
        <v>272</v>
      </c>
      <c r="B48" s="150"/>
      <c r="C48" s="151"/>
      <c r="D48" s="258"/>
      <c r="E48" s="259"/>
      <c r="F48" s="151"/>
      <c r="G48" s="260"/>
      <c r="H48" s="186"/>
      <c r="I48" s="187"/>
      <c r="J48" s="188"/>
      <c r="K48" s="189"/>
      <c r="L48" s="498"/>
      <c r="M48" s="498"/>
      <c r="N48" s="498"/>
      <c r="O48" s="498"/>
      <c r="P48" s="498"/>
      <c r="Q48" s="149"/>
      <c r="R48" s="151"/>
      <c r="S48" s="163"/>
    </row>
    <row r="49" spans="1:88" s="5" customFormat="1" ht="36.75" customHeight="1" x14ac:dyDescent="0.2">
      <c r="A49" s="256" t="s">
        <v>312</v>
      </c>
      <c r="B49" s="150"/>
      <c r="C49" s="151"/>
      <c r="D49" s="258"/>
      <c r="E49" s="259"/>
      <c r="F49" s="151"/>
      <c r="G49" s="260"/>
      <c r="I49" s="187"/>
      <c r="J49" s="188"/>
      <c r="K49" s="189"/>
      <c r="L49" s="498"/>
      <c r="M49" s="498"/>
      <c r="N49" s="498"/>
      <c r="O49" s="498"/>
      <c r="P49" s="498"/>
      <c r="Q49" s="149"/>
      <c r="R49" s="151"/>
      <c r="S49" s="163"/>
    </row>
    <row r="50" spans="1:88" s="5" customFormat="1" ht="36.75" customHeight="1" x14ac:dyDescent="0.2">
      <c r="A50" s="254" t="s">
        <v>271</v>
      </c>
      <c r="B50" s="150"/>
      <c r="C50" s="151"/>
      <c r="D50" s="258"/>
      <c r="E50" s="259"/>
      <c r="F50" s="151"/>
      <c r="G50" s="260"/>
      <c r="H50" s="142"/>
      <c r="I50" s="187"/>
      <c r="J50" s="188"/>
      <c r="K50" s="189"/>
      <c r="L50" s="498"/>
      <c r="M50" s="498"/>
      <c r="N50" s="498"/>
      <c r="O50" s="498"/>
      <c r="P50" s="498"/>
      <c r="Q50" s="149"/>
      <c r="R50" s="151"/>
      <c r="S50" s="163"/>
    </row>
    <row r="51" spans="1:88" s="5" customFormat="1" ht="36.75" customHeight="1" x14ac:dyDescent="0.2">
      <c r="A51" s="256" t="s">
        <v>273</v>
      </c>
      <c r="B51" s="150"/>
      <c r="C51" s="151"/>
      <c r="D51" s="258"/>
      <c r="E51" s="259"/>
      <c r="F51" s="151"/>
      <c r="G51" s="260"/>
      <c r="H51" s="186"/>
      <c r="I51" s="187"/>
      <c r="J51" s="188"/>
      <c r="K51" s="189"/>
      <c r="L51" s="498"/>
      <c r="M51" s="498"/>
      <c r="N51" s="498"/>
      <c r="O51" s="498"/>
      <c r="P51" s="498"/>
      <c r="Q51" s="149"/>
      <c r="R51" s="151"/>
      <c r="S51" s="163"/>
    </row>
    <row r="52" spans="1:88" s="5" customFormat="1" ht="36.75" customHeight="1" x14ac:dyDescent="0.2">
      <c r="A52" s="482" t="s">
        <v>322</v>
      </c>
      <c r="B52" s="150"/>
      <c r="C52" s="151"/>
      <c r="D52" s="258"/>
      <c r="E52" s="259"/>
      <c r="F52" s="151"/>
      <c r="G52" s="260"/>
      <c r="H52" s="186"/>
      <c r="I52" s="187"/>
      <c r="J52" s="188"/>
      <c r="K52" s="189"/>
      <c r="L52" s="498"/>
      <c r="M52" s="498"/>
      <c r="N52" s="498"/>
      <c r="O52" s="498"/>
      <c r="P52" s="498"/>
      <c r="Q52" s="149"/>
      <c r="R52" s="151"/>
      <c r="S52" s="163"/>
    </row>
    <row r="53" spans="1:88" s="5" customFormat="1" ht="36.75" customHeight="1" x14ac:dyDescent="0.2">
      <c r="A53" s="256" t="s">
        <v>135</v>
      </c>
      <c r="B53" s="150"/>
      <c r="C53" s="151"/>
      <c r="D53" s="258"/>
      <c r="E53" s="259"/>
      <c r="F53" s="151"/>
      <c r="G53" s="260"/>
      <c r="H53" s="186"/>
      <c r="I53" s="187"/>
      <c r="J53" s="188"/>
      <c r="K53" s="189"/>
      <c r="L53" s="498"/>
      <c r="M53" s="498"/>
      <c r="N53" s="498"/>
      <c r="O53" s="498"/>
      <c r="P53" s="498"/>
      <c r="Q53" s="149"/>
      <c r="R53" s="151"/>
      <c r="S53" s="163"/>
    </row>
    <row r="54" spans="1:88" s="5" customFormat="1" ht="36.75" customHeight="1" x14ac:dyDescent="0.2">
      <c r="A54" s="256" t="s">
        <v>140</v>
      </c>
      <c r="B54" s="150"/>
      <c r="C54" s="151"/>
      <c r="D54" s="258"/>
      <c r="E54" s="259"/>
      <c r="F54" s="151"/>
      <c r="G54" s="260"/>
      <c r="H54" s="186"/>
      <c r="I54" s="187"/>
      <c r="J54" s="188"/>
      <c r="K54" s="189"/>
      <c r="L54" s="498"/>
      <c r="M54" s="498"/>
      <c r="N54" s="498"/>
      <c r="O54" s="498"/>
      <c r="P54" s="498"/>
      <c r="Q54" s="149"/>
      <c r="R54" s="151"/>
      <c r="S54" s="163"/>
    </row>
    <row r="55" spans="1:88" s="5" customFormat="1" ht="36.75" customHeight="1" x14ac:dyDescent="0.2">
      <c r="A55" s="256" t="s">
        <v>141</v>
      </c>
      <c r="B55" s="150"/>
      <c r="C55" s="151"/>
      <c r="D55" s="258"/>
      <c r="E55" s="259"/>
      <c r="F55" s="151"/>
      <c r="G55" s="260"/>
      <c r="H55" s="186"/>
      <c r="I55" s="187"/>
      <c r="J55" s="188"/>
      <c r="K55" s="189"/>
      <c r="L55" s="498"/>
      <c r="M55" s="498"/>
      <c r="N55" s="498"/>
      <c r="O55" s="498"/>
      <c r="P55" s="498"/>
      <c r="Q55" s="149"/>
      <c r="R55" s="151"/>
      <c r="S55" s="163"/>
    </row>
    <row r="56" spans="1:88" s="5" customFormat="1" ht="36.75" customHeight="1" x14ac:dyDescent="0.2">
      <c r="A56" s="256"/>
      <c r="B56" s="150"/>
      <c r="C56" s="151"/>
      <c r="D56" s="258"/>
      <c r="E56" s="259"/>
      <c r="F56" s="151"/>
      <c r="G56" s="260"/>
      <c r="H56" s="186"/>
      <c r="I56" s="187"/>
      <c r="J56" s="188"/>
      <c r="K56" s="189"/>
      <c r="L56" s="498"/>
      <c r="M56" s="498"/>
      <c r="N56" s="498"/>
      <c r="O56" s="498"/>
      <c r="P56" s="498"/>
      <c r="Q56" s="149"/>
      <c r="R56" s="151"/>
      <c r="S56" s="163"/>
    </row>
    <row r="57" spans="1:88" s="5" customFormat="1" ht="36.75" customHeight="1" x14ac:dyDescent="0.2">
      <c r="A57" s="256"/>
      <c r="B57" s="150"/>
      <c r="C57" s="151"/>
      <c r="D57" s="258"/>
      <c r="E57" s="259"/>
      <c r="F57" s="151"/>
      <c r="G57" s="260"/>
      <c r="H57" s="186"/>
      <c r="I57" s="187"/>
      <c r="J57" s="188"/>
      <c r="K57" s="189"/>
      <c r="L57" s="498"/>
      <c r="M57" s="498"/>
      <c r="N57" s="498"/>
      <c r="O57" s="498"/>
      <c r="P57" s="498"/>
      <c r="Q57" s="149"/>
      <c r="R57" s="151"/>
      <c r="S57" s="163"/>
    </row>
    <row r="58" spans="1:88" s="7" customFormat="1" ht="36" customHeight="1" x14ac:dyDescent="0.2">
      <c r="A58" s="147" t="s">
        <v>281</v>
      </c>
      <c r="B58" s="190"/>
      <c r="C58" s="191"/>
      <c r="D58" s="191"/>
      <c r="E58" s="191"/>
      <c r="F58" s="191"/>
      <c r="G58" s="192"/>
      <c r="H58" s="193"/>
      <c r="I58" s="194"/>
      <c r="J58" s="195"/>
      <c r="K58" s="196"/>
      <c r="L58" s="500"/>
      <c r="M58" s="500"/>
      <c r="N58" s="500"/>
      <c r="O58" s="500"/>
      <c r="P58" s="500"/>
      <c r="Q58" s="197"/>
      <c r="R58" s="191"/>
      <c r="S58" s="198"/>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5" customFormat="1" ht="36" customHeight="1" x14ac:dyDescent="0.2">
      <c r="A59" s="254" t="s">
        <v>138</v>
      </c>
      <c r="B59" s="6"/>
      <c r="C59" s="23"/>
      <c r="D59" s="18"/>
      <c r="E59" s="17"/>
      <c r="F59" s="19"/>
      <c r="G59" s="112"/>
      <c r="H59" s="29"/>
      <c r="I59" s="34"/>
      <c r="J59" s="60"/>
      <c r="K59" s="173"/>
      <c r="L59" s="501"/>
      <c r="M59" s="501"/>
      <c r="N59" s="501"/>
      <c r="O59" s="501"/>
      <c r="P59" s="501"/>
      <c r="Q59" s="26"/>
      <c r="R59" s="14"/>
      <c r="S59" s="64"/>
    </row>
    <row r="60" spans="1:88" s="5" customFormat="1" ht="36" customHeight="1" x14ac:dyDescent="0.2">
      <c r="A60" s="254" t="s">
        <v>135</v>
      </c>
      <c r="B60" s="6"/>
      <c r="C60" s="23"/>
      <c r="D60" s="18"/>
      <c r="E60" s="17"/>
      <c r="F60" s="19"/>
      <c r="G60" s="112"/>
      <c r="H60" s="29"/>
      <c r="I60" s="34"/>
      <c r="J60" s="60"/>
      <c r="K60" s="173"/>
      <c r="L60" s="501"/>
      <c r="M60" s="501"/>
      <c r="N60" s="501"/>
      <c r="O60" s="501"/>
      <c r="P60" s="501"/>
      <c r="Q60" s="26"/>
      <c r="R60" s="14"/>
      <c r="S60" s="64"/>
    </row>
    <row r="61" spans="1:88" s="5" customFormat="1" ht="36" customHeight="1" x14ac:dyDescent="0.2">
      <c r="A61" s="483"/>
      <c r="B61" s="6"/>
      <c r="C61" s="23"/>
      <c r="D61" s="484"/>
      <c r="E61" s="17"/>
      <c r="F61" s="19"/>
      <c r="G61" s="112"/>
      <c r="H61" s="29"/>
      <c r="I61" s="34"/>
      <c r="J61" s="60"/>
      <c r="K61" s="173"/>
      <c r="L61" s="501"/>
      <c r="M61" s="501"/>
      <c r="N61" s="501"/>
      <c r="O61" s="501"/>
      <c r="P61" s="501"/>
      <c r="Q61" s="485"/>
      <c r="R61" s="14"/>
      <c r="S61" s="486"/>
    </row>
    <row r="62" spans="1:88" s="5" customFormat="1" ht="36" customHeight="1" x14ac:dyDescent="0.2">
      <c r="A62" s="30" t="s">
        <v>87</v>
      </c>
      <c r="B62" s="199"/>
      <c r="C62" s="200"/>
      <c r="D62" s="200"/>
      <c r="E62" s="199"/>
      <c r="F62" s="200"/>
      <c r="G62" s="201"/>
      <c r="H62" s="202"/>
      <c r="I62" s="203"/>
      <c r="J62" s="204"/>
      <c r="K62" s="205"/>
      <c r="L62" s="502"/>
      <c r="M62" s="502"/>
      <c r="N62" s="502"/>
      <c r="O62" s="502"/>
      <c r="P62" s="502"/>
      <c r="Q62" s="206"/>
      <c r="R62" s="200"/>
      <c r="S62" s="207"/>
    </row>
    <row r="63" spans="1:88" s="111" customFormat="1" ht="36" customHeight="1" x14ac:dyDescent="0.25">
      <c r="A63" s="506" t="s">
        <v>144</v>
      </c>
      <c r="B63" s="208"/>
      <c r="C63" s="209"/>
      <c r="D63" s="210"/>
      <c r="E63" s="208"/>
      <c r="F63" s="209"/>
      <c r="G63" s="211"/>
      <c r="H63" s="212"/>
      <c r="I63" s="213"/>
      <c r="J63" s="214"/>
      <c r="K63" s="215"/>
      <c r="L63" s="503"/>
      <c r="M63" s="503"/>
      <c r="N63" s="503"/>
      <c r="O63" s="503"/>
      <c r="P63" s="503"/>
      <c r="Q63" s="216"/>
      <c r="R63" s="209"/>
      <c r="S63" s="217"/>
    </row>
    <row r="64" spans="1:88" s="111" customFormat="1" ht="36" customHeight="1" x14ac:dyDescent="0.2">
      <c r="A64" s="142"/>
      <c r="B64" s="208"/>
      <c r="C64" s="209"/>
      <c r="D64" s="210"/>
      <c r="E64" s="208"/>
      <c r="F64" s="209"/>
      <c r="G64" s="211"/>
      <c r="H64" s="212"/>
      <c r="I64" s="213"/>
      <c r="J64" s="214"/>
      <c r="K64" s="215"/>
      <c r="L64" s="503"/>
      <c r="M64" s="503"/>
      <c r="N64" s="503"/>
      <c r="O64" s="503"/>
      <c r="P64" s="503"/>
      <c r="Q64" s="216"/>
      <c r="R64" s="209"/>
      <c r="S64" s="217"/>
    </row>
    <row r="65" spans="1:88" s="111" customFormat="1" ht="36" customHeight="1" x14ac:dyDescent="0.2">
      <c r="A65" s="142" t="s">
        <v>150</v>
      </c>
      <c r="B65" s="208"/>
      <c r="C65" s="209"/>
      <c r="D65" s="210"/>
      <c r="E65" s="208"/>
      <c r="F65" s="209"/>
      <c r="G65" s="211"/>
      <c r="H65" s="212"/>
      <c r="I65" s="213"/>
      <c r="J65" s="214"/>
      <c r="K65" s="215"/>
      <c r="L65" s="503"/>
      <c r="M65" s="503"/>
      <c r="N65" s="503"/>
      <c r="O65" s="503"/>
      <c r="P65" s="503"/>
      <c r="Q65" s="216"/>
      <c r="R65" s="209"/>
      <c r="S65" s="217"/>
    </row>
    <row r="66" spans="1:88" s="7" customFormat="1" ht="36" customHeight="1" x14ac:dyDescent="0.2">
      <c r="A66" s="65" t="s">
        <v>15</v>
      </c>
      <c r="B66" s="208"/>
      <c r="C66" s="209"/>
      <c r="D66" s="175"/>
      <c r="E66" s="176"/>
      <c r="F66" s="174"/>
      <c r="G66" s="211"/>
      <c r="H66" s="212"/>
      <c r="I66" s="213"/>
      <c r="J66" s="214"/>
      <c r="K66" s="215"/>
      <c r="L66" s="503"/>
      <c r="M66" s="503"/>
      <c r="N66" s="503"/>
      <c r="O66" s="503"/>
      <c r="P66" s="503"/>
      <c r="Q66" s="219"/>
      <c r="R66" s="220"/>
      <c r="S66" s="221"/>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s="7" customFormat="1" ht="36" customHeight="1" x14ac:dyDescent="0.2">
      <c r="A67" s="66" t="s">
        <v>16</v>
      </c>
      <c r="B67" s="208"/>
      <c r="C67" s="209"/>
      <c r="D67" s="210"/>
      <c r="E67" s="208"/>
      <c r="F67" s="209"/>
      <c r="G67" s="211"/>
      <c r="H67" s="212"/>
      <c r="I67" s="213"/>
      <c r="J67" s="214"/>
      <c r="K67" s="215"/>
      <c r="L67" s="503"/>
      <c r="M67" s="503"/>
      <c r="N67" s="503"/>
      <c r="O67" s="503"/>
      <c r="P67" s="503"/>
      <c r="Q67" s="210"/>
      <c r="R67" s="209"/>
      <c r="S67" s="222"/>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66" t="s">
        <v>17</v>
      </c>
      <c r="B68" s="208"/>
      <c r="C68" s="209"/>
      <c r="D68" s="210"/>
      <c r="E68" s="208"/>
      <c r="F68" s="209"/>
      <c r="G68" s="211"/>
      <c r="H68" s="212"/>
      <c r="I68" s="213"/>
      <c r="J68" s="214"/>
      <c r="K68" s="215"/>
      <c r="L68" s="503"/>
      <c r="M68" s="503"/>
      <c r="N68" s="503"/>
      <c r="O68" s="503"/>
      <c r="P68" s="503"/>
      <c r="Q68" s="210"/>
      <c r="R68" s="209"/>
      <c r="S68" s="222"/>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66" t="s">
        <v>18</v>
      </c>
      <c r="B69" s="208"/>
      <c r="C69" s="209"/>
      <c r="D69" s="210"/>
      <c r="E69" s="208"/>
      <c r="F69" s="209"/>
      <c r="G69" s="211"/>
      <c r="H69" s="212"/>
      <c r="I69" s="213"/>
      <c r="J69" s="214"/>
      <c r="K69" s="215"/>
      <c r="L69" s="503"/>
      <c r="M69" s="503"/>
      <c r="N69" s="503"/>
      <c r="O69" s="503"/>
      <c r="P69" s="503"/>
      <c r="Q69" s="210"/>
      <c r="R69" s="209"/>
      <c r="S69" s="222"/>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66" t="s">
        <v>19</v>
      </c>
      <c r="B70" s="208"/>
      <c r="C70" s="209"/>
      <c r="D70" s="210"/>
      <c r="E70" s="208"/>
      <c r="F70" s="209"/>
      <c r="G70" s="211"/>
      <c r="H70" s="212"/>
      <c r="I70" s="213"/>
      <c r="J70" s="214"/>
      <c r="K70" s="215"/>
      <c r="L70" s="503"/>
      <c r="M70" s="503"/>
      <c r="N70" s="503"/>
      <c r="O70" s="503"/>
      <c r="P70" s="503"/>
      <c r="Q70" s="210"/>
      <c r="R70" s="209"/>
      <c r="S70" s="222"/>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x14ac:dyDescent="0.2">
      <c r="A71" s="66" t="s">
        <v>20</v>
      </c>
      <c r="B71" s="208"/>
      <c r="C71" s="209"/>
      <c r="D71" s="210"/>
      <c r="E71" s="208"/>
      <c r="F71" s="209"/>
      <c r="G71" s="211"/>
      <c r="H71" s="212"/>
      <c r="I71" s="213"/>
      <c r="J71" s="214"/>
      <c r="K71" s="215"/>
      <c r="L71" s="503"/>
      <c r="M71" s="503"/>
      <c r="N71" s="503"/>
      <c r="O71" s="503"/>
      <c r="P71" s="503"/>
      <c r="Q71" s="210"/>
      <c r="R71" s="209"/>
      <c r="S71" s="222"/>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s="7" customFormat="1" ht="36" customHeight="1" x14ac:dyDescent="0.2">
      <c r="A72" s="66" t="s">
        <v>21</v>
      </c>
      <c r="B72" s="208"/>
      <c r="C72" s="209"/>
      <c r="D72" s="210"/>
      <c r="E72" s="208"/>
      <c r="F72" s="209"/>
      <c r="G72" s="211"/>
      <c r="H72" s="212"/>
      <c r="I72" s="213"/>
      <c r="J72" s="214"/>
      <c r="K72" s="215"/>
      <c r="L72" s="503"/>
      <c r="M72" s="503"/>
      <c r="N72" s="503"/>
      <c r="O72" s="503"/>
      <c r="P72" s="503"/>
      <c r="Q72" s="210"/>
      <c r="R72" s="209"/>
      <c r="S72" s="222"/>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s="7" customFormat="1" ht="36" customHeight="1" x14ac:dyDescent="0.2">
      <c r="A73" s="66" t="s">
        <v>22</v>
      </c>
      <c r="B73" s="208"/>
      <c r="C73" s="209"/>
      <c r="D73" s="210"/>
      <c r="E73" s="208"/>
      <c r="F73" s="209"/>
      <c r="G73" s="211"/>
      <c r="H73" s="212"/>
      <c r="I73" s="213"/>
      <c r="J73" s="214"/>
      <c r="K73" s="215"/>
      <c r="L73" s="503"/>
      <c r="M73" s="503"/>
      <c r="N73" s="503"/>
      <c r="O73" s="503"/>
      <c r="P73" s="503"/>
      <c r="Q73" s="210"/>
      <c r="R73" s="209"/>
      <c r="S73" s="222"/>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s="7" customFormat="1" ht="36" customHeight="1" x14ac:dyDescent="0.2">
      <c r="A74" s="66" t="s">
        <v>23</v>
      </c>
      <c r="B74" s="208"/>
      <c r="C74" s="209"/>
      <c r="D74" s="210"/>
      <c r="E74" s="208"/>
      <c r="F74" s="209"/>
      <c r="G74" s="211"/>
      <c r="H74" s="212"/>
      <c r="I74" s="213"/>
      <c r="J74" s="214"/>
      <c r="K74" s="215"/>
      <c r="L74" s="503"/>
      <c r="M74" s="503"/>
      <c r="N74" s="503"/>
      <c r="O74" s="503"/>
      <c r="P74" s="503"/>
      <c r="Q74" s="210"/>
      <c r="R74" s="209"/>
      <c r="S74" s="222"/>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s="111" customFormat="1" ht="36" customHeight="1" x14ac:dyDescent="0.2">
      <c r="A75" s="142"/>
      <c r="B75" s="208"/>
      <c r="C75" s="209"/>
      <c r="D75" s="210"/>
      <c r="E75" s="208"/>
      <c r="F75" s="209"/>
      <c r="G75" s="211"/>
      <c r="H75" s="212"/>
      <c r="I75" s="213"/>
      <c r="J75" s="214"/>
      <c r="K75" s="215"/>
      <c r="L75" s="503"/>
      <c r="M75" s="503"/>
      <c r="N75" s="503"/>
      <c r="O75" s="503"/>
      <c r="P75" s="503"/>
      <c r="Q75" s="216"/>
      <c r="R75" s="209"/>
      <c r="S75" s="217"/>
    </row>
    <row r="76" spans="1:88" s="7" customFormat="1" ht="36" customHeight="1" x14ac:dyDescent="0.2">
      <c r="A76" s="27" t="s">
        <v>88</v>
      </c>
      <c r="B76" s="190"/>
      <c r="C76" s="191"/>
      <c r="D76" s="218"/>
      <c r="E76" s="218"/>
      <c r="F76" s="191"/>
      <c r="G76" s="195"/>
      <c r="H76" s="193"/>
      <c r="I76" s="194"/>
      <c r="J76" s="195"/>
      <c r="K76" s="196"/>
      <c r="L76" s="500"/>
      <c r="M76" s="500"/>
      <c r="N76" s="500"/>
      <c r="O76" s="500"/>
      <c r="P76" s="500"/>
      <c r="Q76" s="197"/>
      <c r="R76" s="191"/>
      <c r="S76" s="198"/>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s="7" customFormat="1" ht="36" customHeight="1" x14ac:dyDescent="0.2">
      <c r="A77" s="492" t="s">
        <v>275</v>
      </c>
      <c r="B77" s="208"/>
      <c r="C77" s="209"/>
      <c r="D77" s="175"/>
      <c r="E77" s="176"/>
      <c r="F77" s="174"/>
      <c r="G77" s="211"/>
      <c r="H77" s="212"/>
      <c r="I77" s="213"/>
      <c r="J77" s="214"/>
      <c r="K77" s="215"/>
      <c r="L77" s="503"/>
      <c r="M77" s="503"/>
      <c r="N77" s="503"/>
      <c r="O77" s="503"/>
      <c r="P77" s="503"/>
      <c r="Q77" s="219"/>
      <c r="R77" s="220"/>
      <c r="S77" s="221"/>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s="7" customFormat="1" ht="36" customHeight="1" x14ac:dyDescent="0.2">
      <c r="A78" s="143" t="s">
        <v>145</v>
      </c>
      <c r="B78" s="208"/>
      <c r="C78" s="209"/>
      <c r="D78" s="175"/>
      <c r="E78" s="176"/>
      <c r="F78" s="174"/>
      <c r="G78" s="211"/>
      <c r="H78" s="212"/>
      <c r="I78" s="213"/>
      <c r="J78" s="214"/>
      <c r="K78" s="215"/>
      <c r="L78" s="503"/>
      <c r="M78" s="503"/>
      <c r="N78" s="503"/>
      <c r="O78" s="503"/>
      <c r="P78" s="503"/>
      <c r="Q78" s="219"/>
      <c r="R78" s="220"/>
      <c r="S78" s="221"/>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s="7" customFormat="1" ht="36" customHeight="1" x14ac:dyDescent="0.2">
      <c r="A79" s="143" t="s">
        <v>146</v>
      </c>
      <c r="B79" s="208"/>
      <c r="C79" s="209"/>
      <c r="D79" s="175"/>
      <c r="E79" s="176"/>
      <c r="F79" s="174"/>
      <c r="G79" s="211"/>
      <c r="H79" s="212"/>
      <c r="I79" s="213"/>
      <c r="J79" s="214"/>
      <c r="K79" s="215"/>
      <c r="L79" s="503"/>
      <c r="M79" s="503"/>
      <c r="N79" s="503"/>
      <c r="O79" s="503"/>
      <c r="P79" s="503"/>
      <c r="Q79" s="219"/>
      <c r="R79" s="220"/>
      <c r="S79" s="221"/>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s="7" customFormat="1" ht="36" customHeight="1" x14ac:dyDescent="0.2">
      <c r="A80" s="492" t="s">
        <v>274</v>
      </c>
      <c r="B80" s="208"/>
      <c r="C80" s="209"/>
      <c r="D80" s="175"/>
      <c r="E80" s="176"/>
      <c r="F80" s="174"/>
      <c r="G80" s="211"/>
      <c r="H80" s="212"/>
      <c r="I80" s="213"/>
      <c r="J80" s="214"/>
      <c r="K80" s="215"/>
      <c r="L80" s="503"/>
      <c r="M80" s="503"/>
      <c r="N80" s="503"/>
      <c r="O80" s="503"/>
      <c r="P80" s="503"/>
      <c r="Q80" s="219"/>
      <c r="R80" s="220"/>
      <c r="S80" s="221"/>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s="7" customFormat="1" ht="36" customHeight="1" x14ac:dyDescent="0.2">
      <c r="A81" s="143" t="s">
        <v>147</v>
      </c>
      <c r="B81" s="208"/>
      <c r="C81" s="209"/>
      <c r="D81" s="175"/>
      <c r="E81" s="176"/>
      <c r="F81" s="174"/>
      <c r="G81" s="211"/>
      <c r="H81" s="212"/>
      <c r="I81" s="213"/>
      <c r="J81" s="214"/>
      <c r="K81" s="215"/>
      <c r="L81" s="503"/>
      <c r="M81" s="503"/>
      <c r="N81" s="503"/>
      <c r="O81" s="503"/>
      <c r="P81" s="503"/>
      <c r="Q81" s="219"/>
      <c r="R81" s="220"/>
      <c r="S81" s="221"/>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s="7" customFormat="1" ht="36" customHeight="1" x14ac:dyDescent="0.2">
      <c r="A82" s="143" t="s">
        <v>148</v>
      </c>
      <c r="B82" s="208"/>
      <c r="C82" s="209"/>
      <c r="D82" s="175"/>
      <c r="E82" s="176"/>
      <c r="F82" s="174"/>
      <c r="G82" s="211"/>
      <c r="H82" s="212"/>
      <c r="I82" s="213"/>
      <c r="J82" s="214"/>
      <c r="K82" s="215"/>
      <c r="L82" s="503"/>
      <c r="M82" s="503"/>
      <c r="N82" s="503"/>
      <c r="O82" s="503"/>
      <c r="P82" s="503"/>
      <c r="Q82" s="219"/>
      <c r="R82" s="220"/>
      <c r="S82" s="221"/>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s="7" customFormat="1" ht="36" customHeight="1" x14ac:dyDescent="0.2">
      <c r="A83" s="143" t="s">
        <v>116</v>
      </c>
      <c r="B83" s="208"/>
      <c r="C83" s="209"/>
      <c r="D83" s="175"/>
      <c r="E83" s="176"/>
      <c r="F83" s="174"/>
      <c r="G83" s="211"/>
      <c r="H83" s="212"/>
      <c r="I83" s="213"/>
      <c r="J83" s="214"/>
      <c r="K83" s="215"/>
      <c r="L83" s="503"/>
      <c r="M83" s="503"/>
      <c r="N83" s="503"/>
      <c r="O83" s="503"/>
      <c r="P83" s="503"/>
      <c r="Q83" s="219"/>
      <c r="R83" s="220"/>
      <c r="S83" s="221"/>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s="7" customFormat="1" ht="36" customHeight="1" x14ac:dyDescent="0.2">
      <c r="A84" s="148" t="s">
        <v>149</v>
      </c>
      <c r="B84" s="208"/>
      <c r="C84" s="209"/>
      <c r="D84" s="175"/>
      <c r="E84" s="176"/>
      <c r="F84" s="174"/>
      <c r="G84" s="211"/>
      <c r="H84" s="212"/>
      <c r="I84" s="213"/>
      <c r="J84" s="214"/>
      <c r="K84" s="215"/>
      <c r="L84" s="503"/>
      <c r="M84" s="503"/>
      <c r="N84" s="503"/>
      <c r="O84" s="503"/>
      <c r="P84" s="503"/>
      <c r="Q84" s="219"/>
      <c r="R84" s="220"/>
      <c r="S84" s="221"/>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s="7" customFormat="1" ht="36" customHeight="1" x14ac:dyDescent="0.2">
      <c r="A85" s="148"/>
      <c r="B85" s="208"/>
      <c r="C85" s="209"/>
      <c r="D85" s="175"/>
      <c r="E85" s="176"/>
      <c r="F85" s="174"/>
      <c r="G85" s="211"/>
      <c r="H85" s="212"/>
      <c r="I85" s="213"/>
      <c r="J85" s="214"/>
      <c r="K85" s="215"/>
      <c r="L85" s="503"/>
      <c r="M85" s="503"/>
      <c r="N85" s="503"/>
      <c r="O85" s="503"/>
      <c r="P85" s="503"/>
      <c r="Q85" s="219"/>
      <c r="R85" s="220"/>
      <c r="S85" s="221"/>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s="7" customFormat="1" ht="36" customHeight="1" x14ac:dyDescent="0.2">
      <c r="A86" s="67"/>
      <c r="B86" s="208"/>
      <c r="C86" s="209"/>
      <c r="D86" s="210"/>
      <c r="E86" s="208"/>
      <c r="F86" s="209"/>
      <c r="G86" s="211"/>
      <c r="H86" s="212"/>
      <c r="I86" s="213"/>
      <c r="J86" s="214"/>
      <c r="K86" s="215"/>
      <c r="L86" s="503"/>
      <c r="M86" s="503"/>
      <c r="N86" s="503"/>
      <c r="O86" s="503"/>
      <c r="P86" s="503"/>
      <c r="Q86" s="210"/>
      <c r="R86" s="209"/>
      <c r="S86" s="222"/>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s="7" customFormat="1" ht="36" customHeight="1" thickBot="1" x14ac:dyDescent="0.25">
      <c r="A87" s="8"/>
      <c r="B87" s="208"/>
      <c r="C87" s="209"/>
      <c r="D87" s="210"/>
      <c r="E87" s="208"/>
      <c r="F87" s="209"/>
      <c r="G87" s="211"/>
      <c r="H87" s="212"/>
      <c r="I87" s="213"/>
      <c r="J87" s="214"/>
      <c r="K87" s="215"/>
      <c r="L87" s="504"/>
      <c r="M87" s="504"/>
      <c r="N87" s="504"/>
      <c r="O87" s="504"/>
      <c r="P87" s="504"/>
      <c r="Q87" s="223"/>
      <c r="R87" s="224"/>
      <c r="S87" s="22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14"/>
      <c r="H99" s="114"/>
      <c r="I99" s="32"/>
      <c r="J99" s="114"/>
      <c r="K99" s="117"/>
      <c r="L99" s="117"/>
      <c r="M99" s="117"/>
      <c r="N99" s="117"/>
      <c r="O99" s="117"/>
      <c r="P99" s="117"/>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14"/>
      <c r="H100" s="114"/>
      <c r="I100" s="32"/>
      <c r="J100" s="114"/>
      <c r="K100" s="117"/>
      <c r="L100" s="117"/>
      <c r="M100" s="117"/>
      <c r="N100" s="117"/>
      <c r="O100" s="117"/>
      <c r="P100" s="117"/>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14"/>
      <c r="H101" s="114"/>
      <c r="I101" s="32"/>
      <c r="J101" s="114"/>
      <c r="K101" s="117"/>
      <c r="L101" s="117"/>
      <c r="M101" s="117"/>
      <c r="N101" s="117"/>
      <c r="O101" s="117"/>
      <c r="P101" s="117"/>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14"/>
      <c r="H102" s="114"/>
      <c r="I102" s="32"/>
      <c r="J102" s="114"/>
      <c r="K102" s="117"/>
      <c r="L102" s="117"/>
      <c r="M102" s="117"/>
      <c r="N102" s="117"/>
      <c r="O102" s="117"/>
      <c r="P102" s="117"/>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14"/>
      <c r="H103" s="114"/>
      <c r="I103" s="32"/>
      <c r="J103" s="114"/>
      <c r="K103" s="117"/>
      <c r="L103" s="117"/>
      <c r="M103" s="117"/>
      <c r="N103" s="117"/>
      <c r="O103" s="117"/>
      <c r="P103" s="117"/>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14"/>
      <c r="H104" s="114"/>
      <c r="I104" s="32"/>
      <c r="J104" s="114"/>
      <c r="K104" s="117"/>
      <c r="L104" s="117"/>
      <c r="M104" s="117"/>
      <c r="N104" s="117"/>
      <c r="O104" s="117"/>
      <c r="P104" s="117"/>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14"/>
      <c r="H105" s="114"/>
      <c r="I105" s="32"/>
      <c r="J105" s="114"/>
      <c r="K105" s="117"/>
      <c r="L105" s="117"/>
      <c r="M105" s="117"/>
      <c r="N105" s="117"/>
      <c r="O105" s="117"/>
      <c r="P105" s="117"/>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14"/>
      <c r="H106" s="114"/>
      <c r="I106" s="32"/>
      <c r="J106" s="114"/>
      <c r="K106" s="117"/>
      <c r="L106" s="117"/>
      <c r="M106" s="117"/>
      <c r="N106" s="117"/>
      <c r="O106" s="117"/>
      <c r="P106" s="117"/>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14"/>
      <c r="H107" s="114"/>
      <c r="I107" s="32"/>
      <c r="J107" s="114"/>
      <c r="K107" s="117"/>
      <c r="L107" s="117"/>
      <c r="M107" s="117"/>
      <c r="N107" s="117"/>
      <c r="O107" s="117"/>
      <c r="P107" s="117"/>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14"/>
      <c r="H108" s="114"/>
      <c r="I108" s="32"/>
      <c r="J108" s="114"/>
      <c r="K108" s="117"/>
      <c r="L108" s="117"/>
      <c r="M108" s="117"/>
      <c r="N108" s="117"/>
      <c r="O108" s="117"/>
      <c r="P108" s="117"/>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14"/>
      <c r="H109" s="114"/>
      <c r="I109" s="32"/>
      <c r="J109" s="114"/>
      <c r="K109" s="117"/>
      <c r="L109" s="117"/>
      <c r="M109" s="117"/>
      <c r="N109" s="117"/>
      <c r="O109" s="117"/>
      <c r="P109" s="117"/>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14"/>
      <c r="H110" s="114"/>
      <c r="I110" s="32"/>
      <c r="J110" s="114"/>
      <c r="K110" s="117"/>
      <c r="L110" s="117"/>
      <c r="M110" s="117"/>
      <c r="N110" s="117"/>
      <c r="O110" s="117"/>
      <c r="P110" s="117"/>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14"/>
      <c r="H111" s="114"/>
      <c r="I111" s="32"/>
      <c r="J111" s="114"/>
      <c r="K111" s="117"/>
      <c r="L111" s="117"/>
      <c r="M111" s="117"/>
      <c r="N111" s="117"/>
      <c r="O111" s="117"/>
      <c r="P111" s="117"/>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14"/>
      <c r="H112" s="114"/>
      <c r="I112" s="32"/>
      <c r="J112" s="114"/>
      <c r="K112" s="117"/>
      <c r="L112" s="117"/>
      <c r="M112" s="117"/>
      <c r="N112" s="117"/>
      <c r="O112" s="117"/>
      <c r="P112" s="117"/>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14"/>
      <c r="H113" s="114"/>
      <c r="I113" s="32"/>
      <c r="J113" s="114"/>
      <c r="K113" s="117"/>
      <c r="L113" s="117"/>
      <c r="M113" s="117"/>
      <c r="N113" s="117"/>
      <c r="O113" s="117"/>
      <c r="P113" s="117"/>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14"/>
      <c r="H114" s="114"/>
      <c r="I114" s="32"/>
      <c r="J114" s="114"/>
      <c r="K114" s="117"/>
      <c r="L114" s="117"/>
      <c r="M114" s="117"/>
      <c r="N114" s="117"/>
      <c r="O114" s="117"/>
      <c r="P114" s="117"/>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14"/>
      <c r="H115" s="114"/>
      <c r="I115" s="32"/>
      <c r="J115" s="114"/>
      <c r="K115" s="117"/>
      <c r="L115" s="117"/>
      <c r="M115" s="117"/>
      <c r="N115" s="117"/>
      <c r="O115" s="117"/>
      <c r="P115" s="117"/>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14"/>
      <c r="H116" s="114"/>
      <c r="I116" s="32"/>
      <c r="J116" s="114"/>
      <c r="K116" s="117"/>
      <c r="L116" s="117"/>
      <c r="M116" s="117"/>
      <c r="N116" s="117"/>
      <c r="O116" s="117"/>
      <c r="P116" s="117"/>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14"/>
      <c r="H117" s="114"/>
      <c r="I117" s="32"/>
      <c r="J117" s="114"/>
      <c r="K117" s="117"/>
      <c r="L117" s="117"/>
      <c r="M117" s="117"/>
      <c r="N117" s="117"/>
      <c r="O117" s="117"/>
      <c r="P117" s="117"/>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14"/>
      <c r="H118" s="114"/>
      <c r="I118" s="32"/>
      <c r="J118" s="114"/>
      <c r="K118" s="117"/>
      <c r="L118" s="117"/>
      <c r="M118" s="117"/>
      <c r="N118" s="117"/>
      <c r="O118" s="117"/>
      <c r="P118" s="117"/>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14"/>
      <c r="H119" s="114"/>
      <c r="I119" s="32"/>
      <c r="J119" s="114"/>
      <c r="K119" s="117"/>
      <c r="L119" s="117"/>
      <c r="M119" s="117"/>
      <c r="N119" s="117"/>
      <c r="O119" s="117"/>
      <c r="P119" s="117"/>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14"/>
      <c r="H120" s="114"/>
      <c r="I120" s="32"/>
      <c r="J120" s="114"/>
      <c r="K120" s="117"/>
      <c r="L120" s="117"/>
      <c r="M120" s="117"/>
      <c r="N120" s="117"/>
      <c r="O120" s="117"/>
      <c r="P120" s="117"/>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14"/>
      <c r="H121" s="114"/>
      <c r="I121" s="32"/>
      <c r="J121" s="114"/>
      <c r="K121" s="117"/>
      <c r="L121" s="117"/>
      <c r="M121" s="117"/>
      <c r="N121" s="117"/>
      <c r="O121" s="117"/>
      <c r="P121" s="117"/>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14"/>
      <c r="H122" s="114"/>
      <c r="I122" s="32"/>
      <c r="J122" s="114"/>
      <c r="K122" s="117"/>
      <c r="L122" s="117"/>
      <c r="M122" s="117"/>
      <c r="N122" s="117"/>
      <c r="O122" s="117"/>
      <c r="P122" s="117"/>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14"/>
      <c r="H123" s="114"/>
      <c r="I123" s="32"/>
      <c r="J123" s="114"/>
      <c r="K123" s="117"/>
      <c r="L123" s="117"/>
      <c r="M123" s="117"/>
      <c r="N123" s="117"/>
      <c r="O123" s="117"/>
      <c r="P123" s="117"/>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14"/>
      <c r="H124" s="114"/>
      <c r="I124" s="32"/>
      <c r="J124" s="114"/>
      <c r="K124" s="117"/>
      <c r="L124" s="117"/>
      <c r="M124" s="117"/>
      <c r="N124" s="117"/>
      <c r="O124" s="117"/>
      <c r="P124" s="117"/>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14"/>
      <c r="H125" s="114"/>
      <c r="I125" s="32"/>
      <c r="J125" s="114"/>
      <c r="K125" s="117"/>
      <c r="L125" s="117"/>
      <c r="M125" s="117"/>
      <c r="N125" s="117"/>
      <c r="O125" s="117"/>
      <c r="P125" s="117"/>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14"/>
      <c r="H126" s="114"/>
      <c r="I126" s="32"/>
      <c r="J126" s="114"/>
      <c r="K126" s="117"/>
      <c r="L126" s="117"/>
      <c r="M126" s="117"/>
      <c r="N126" s="117"/>
      <c r="O126" s="117"/>
      <c r="P126" s="117"/>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14"/>
      <c r="H127" s="114"/>
      <c r="I127" s="32"/>
      <c r="J127" s="114"/>
      <c r="K127" s="117"/>
      <c r="L127" s="117"/>
      <c r="M127" s="117"/>
      <c r="N127" s="117"/>
      <c r="O127" s="117"/>
      <c r="P127" s="117"/>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14"/>
      <c r="H128" s="114"/>
      <c r="I128" s="32"/>
      <c r="J128" s="114"/>
      <c r="K128" s="117"/>
      <c r="L128" s="117"/>
      <c r="M128" s="117"/>
      <c r="N128" s="117"/>
      <c r="O128" s="117"/>
      <c r="P128" s="117"/>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14"/>
      <c r="H129" s="114"/>
      <c r="I129" s="32"/>
      <c r="J129" s="114"/>
      <c r="K129" s="117"/>
      <c r="L129" s="117"/>
      <c r="M129" s="117"/>
      <c r="N129" s="117"/>
      <c r="O129" s="117"/>
      <c r="P129" s="117"/>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14"/>
      <c r="H130" s="114"/>
      <c r="I130" s="32"/>
      <c r="J130" s="114"/>
      <c r="K130" s="117"/>
      <c r="L130" s="117"/>
      <c r="M130" s="117"/>
      <c r="N130" s="117"/>
      <c r="O130" s="117"/>
      <c r="P130" s="117"/>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14"/>
      <c r="H131" s="114"/>
      <c r="I131" s="32"/>
      <c r="J131" s="114"/>
      <c r="K131" s="117"/>
      <c r="L131" s="117"/>
      <c r="M131" s="117"/>
      <c r="N131" s="117"/>
      <c r="O131" s="117"/>
      <c r="P131" s="117"/>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14"/>
      <c r="H132" s="114"/>
      <c r="I132" s="32"/>
      <c r="J132" s="114"/>
      <c r="K132" s="117"/>
      <c r="L132" s="117"/>
      <c r="M132" s="117"/>
      <c r="N132" s="117"/>
      <c r="O132" s="117"/>
      <c r="P132" s="117"/>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14"/>
      <c r="H133" s="114"/>
      <c r="I133" s="32"/>
      <c r="J133" s="114"/>
      <c r="K133" s="117"/>
      <c r="L133" s="117"/>
      <c r="M133" s="117"/>
      <c r="N133" s="117"/>
      <c r="O133" s="117"/>
      <c r="P133" s="117"/>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14"/>
      <c r="H134" s="114"/>
      <c r="I134" s="32"/>
      <c r="J134" s="114"/>
      <c r="K134" s="117"/>
      <c r="L134" s="117"/>
      <c r="M134" s="117"/>
      <c r="N134" s="117"/>
      <c r="O134" s="117"/>
      <c r="P134" s="117"/>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14"/>
      <c r="H135" s="114"/>
      <c r="I135" s="32"/>
      <c r="J135" s="114"/>
      <c r="K135" s="117"/>
      <c r="L135" s="117"/>
      <c r="M135" s="117"/>
      <c r="N135" s="117"/>
      <c r="O135" s="117"/>
      <c r="P135" s="117"/>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14"/>
      <c r="H136" s="114"/>
      <c r="I136" s="32"/>
      <c r="J136" s="114"/>
      <c r="K136" s="117"/>
      <c r="L136" s="117"/>
      <c r="M136" s="117"/>
      <c r="N136" s="117"/>
      <c r="O136" s="117"/>
      <c r="P136" s="117"/>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14"/>
      <c r="H137" s="114"/>
      <c r="I137" s="32"/>
      <c r="J137" s="114"/>
      <c r="K137" s="117"/>
      <c r="L137" s="117"/>
      <c r="M137" s="117"/>
      <c r="N137" s="117"/>
      <c r="O137" s="117"/>
      <c r="P137" s="117"/>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14"/>
      <c r="H138" s="114"/>
      <c r="I138" s="32"/>
      <c r="J138" s="114"/>
      <c r="K138" s="117"/>
      <c r="L138" s="117"/>
      <c r="M138" s="117"/>
      <c r="N138" s="117"/>
      <c r="O138" s="117"/>
      <c r="P138" s="117"/>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14"/>
      <c r="H139" s="114"/>
      <c r="I139" s="32"/>
      <c r="J139" s="114"/>
      <c r="K139" s="117"/>
      <c r="L139" s="117"/>
      <c r="M139" s="117"/>
      <c r="N139" s="117"/>
      <c r="O139" s="117"/>
      <c r="P139" s="117"/>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14"/>
      <c r="H140" s="114"/>
      <c r="I140" s="32"/>
      <c r="J140" s="114"/>
      <c r="K140" s="117"/>
      <c r="L140" s="117"/>
      <c r="M140" s="117"/>
      <c r="N140" s="117"/>
      <c r="O140" s="117"/>
      <c r="P140" s="117"/>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14"/>
      <c r="H141" s="114"/>
      <c r="I141" s="32"/>
      <c r="J141" s="114"/>
      <c r="K141" s="117"/>
      <c r="L141" s="117"/>
      <c r="M141" s="117"/>
      <c r="N141" s="117"/>
      <c r="O141" s="117"/>
      <c r="P141" s="117"/>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14"/>
      <c r="H142" s="114"/>
      <c r="I142" s="32"/>
      <c r="J142" s="114"/>
      <c r="K142" s="117"/>
      <c r="L142" s="117"/>
      <c r="M142" s="117"/>
      <c r="N142" s="117"/>
      <c r="O142" s="117"/>
      <c r="P142" s="117"/>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14"/>
      <c r="H143" s="114"/>
      <c r="I143" s="32"/>
      <c r="J143" s="114"/>
      <c r="K143" s="117"/>
      <c r="L143" s="117"/>
      <c r="M143" s="117"/>
      <c r="N143" s="117"/>
      <c r="O143" s="117"/>
      <c r="P143" s="117"/>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14"/>
      <c r="H144" s="114"/>
      <c r="I144" s="32"/>
      <c r="J144" s="114"/>
      <c r="K144" s="117"/>
      <c r="L144" s="117"/>
      <c r="M144" s="117"/>
      <c r="N144" s="117"/>
      <c r="O144" s="117"/>
      <c r="P144" s="117"/>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14"/>
      <c r="H145" s="114"/>
      <c r="I145" s="32"/>
      <c r="J145" s="114"/>
      <c r="K145" s="117"/>
      <c r="L145" s="117"/>
      <c r="M145" s="117"/>
      <c r="N145" s="117"/>
      <c r="O145" s="117"/>
      <c r="P145" s="117"/>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14"/>
      <c r="H146" s="114"/>
      <c r="I146" s="32"/>
      <c r="J146" s="114"/>
      <c r="K146" s="117"/>
      <c r="L146" s="117"/>
      <c r="M146" s="117"/>
      <c r="N146" s="117"/>
      <c r="O146" s="117"/>
      <c r="P146" s="117"/>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14"/>
      <c r="H147" s="114"/>
      <c r="I147" s="32"/>
      <c r="J147" s="114"/>
      <c r="K147" s="117"/>
      <c r="L147" s="117"/>
      <c r="M147" s="117"/>
      <c r="N147" s="117"/>
      <c r="O147" s="117"/>
      <c r="P147" s="117"/>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14"/>
      <c r="H148" s="114"/>
      <c r="I148" s="32"/>
      <c r="J148" s="114"/>
      <c r="K148" s="117"/>
      <c r="L148" s="117"/>
      <c r="M148" s="117"/>
      <c r="N148" s="117"/>
      <c r="O148" s="117"/>
      <c r="P148" s="117"/>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14"/>
      <c r="H149" s="114"/>
      <c r="I149" s="32"/>
      <c r="J149" s="114"/>
      <c r="K149" s="117"/>
      <c r="L149" s="117"/>
      <c r="M149" s="117"/>
      <c r="N149" s="117"/>
      <c r="O149" s="117"/>
      <c r="P149" s="117"/>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14"/>
      <c r="H150" s="114"/>
      <c r="I150" s="32"/>
      <c r="J150" s="114"/>
      <c r="K150" s="117"/>
      <c r="L150" s="117"/>
      <c r="M150" s="117"/>
      <c r="N150" s="117"/>
      <c r="O150" s="117"/>
      <c r="P150" s="117"/>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14"/>
      <c r="H151" s="114"/>
      <c r="I151" s="32"/>
      <c r="J151" s="114"/>
      <c r="K151" s="117"/>
      <c r="L151" s="117"/>
      <c r="M151" s="117"/>
      <c r="N151" s="117"/>
      <c r="O151" s="117"/>
      <c r="P151" s="117"/>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14"/>
      <c r="H152" s="114"/>
      <c r="I152" s="32"/>
      <c r="J152" s="114"/>
      <c r="K152" s="117"/>
      <c r="L152" s="117"/>
      <c r="M152" s="117"/>
      <c r="N152" s="117"/>
      <c r="O152" s="117"/>
      <c r="P152" s="117"/>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14"/>
      <c r="H153" s="114"/>
      <c r="I153" s="32"/>
      <c r="J153" s="114"/>
      <c r="K153" s="117"/>
      <c r="L153" s="117"/>
      <c r="M153" s="117"/>
      <c r="N153" s="117"/>
      <c r="O153" s="117"/>
      <c r="P153" s="117"/>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14"/>
      <c r="H154" s="114"/>
      <c r="I154" s="32"/>
      <c r="J154" s="114"/>
      <c r="K154" s="117"/>
      <c r="L154" s="117"/>
      <c r="M154" s="117"/>
      <c r="N154" s="117"/>
      <c r="O154" s="117"/>
      <c r="P154" s="117"/>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14"/>
      <c r="H155" s="114"/>
      <c r="I155" s="32"/>
      <c r="J155" s="114"/>
      <c r="K155" s="117"/>
      <c r="L155" s="117"/>
      <c r="M155" s="117"/>
      <c r="N155" s="117"/>
      <c r="O155" s="117"/>
      <c r="P155" s="117"/>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14"/>
      <c r="H156" s="114"/>
      <c r="I156" s="32"/>
      <c r="J156" s="114"/>
      <c r="K156" s="117"/>
      <c r="L156" s="117"/>
      <c r="M156" s="117"/>
      <c r="N156" s="117"/>
      <c r="O156" s="117"/>
      <c r="P156" s="117"/>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14"/>
      <c r="H157" s="114"/>
      <c r="I157" s="32"/>
      <c r="J157" s="114"/>
      <c r="K157" s="117"/>
      <c r="L157" s="117"/>
      <c r="M157" s="117"/>
      <c r="N157" s="117"/>
      <c r="O157" s="117"/>
      <c r="P157" s="117"/>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14"/>
      <c r="H158" s="114"/>
      <c r="I158" s="32"/>
      <c r="J158" s="114"/>
      <c r="K158" s="117"/>
      <c r="L158" s="117"/>
      <c r="M158" s="117"/>
      <c r="N158" s="117"/>
      <c r="O158" s="117"/>
      <c r="P158" s="117"/>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14"/>
      <c r="H159" s="114"/>
      <c r="I159" s="32"/>
      <c r="J159" s="114"/>
      <c r="K159" s="117"/>
      <c r="L159" s="117"/>
      <c r="M159" s="117"/>
      <c r="N159" s="117"/>
      <c r="O159" s="117"/>
      <c r="P159" s="117"/>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14"/>
      <c r="H160" s="114"/>
      <c r="I160" s="32"/>
      <c r="J160" s="114"/>
      <c r="K160" s="117"/>
      <c r="L160" s="117"/>
      <c r="M160" s="117"/>
      <c r="N160" s="117"/>
      <c r="O160" s="117"/>
      <c r="P160" s="117"/>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14"/>
      <c r="H161" s="114"/>
      <c r="I161" s="32"/>
      <c r="J161" s="114"/>
      <c r="K161" s="117"/>
      <c r="L161" s="117"/>
      <c r="M161" s="117"/>
      <c r="N161" s="117"/>
      <c r="O161" s="117"/>
      <c r="P161" s="117"/>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14"/>
      <c r="H162" s="114"/>
      <c r="I162" s="32"/>
      <c r="J162" s="114"/>
      <c r="K162" s="117"/>
      <c r="L162" s="117"/>
      <c r="M162" s="117"/>
      <c r="N162" s="117"/>
      <c r="O162" s="117"/>
      <c r="P162" s="117"/>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14"/>
      <c r="H163" s="114"/>
      <c r="I163" s="32"/>
      <c r="J163" s="114"/>
      <c r="K163" s="117"/>
      <c r="L163" s="117"/>
      <c r="M163" s="117"/>
      <c r="N163" s="117"/>
      <c r="O163" s="117"/>
      <c r="P163" s="117"/>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14"/>
      <c r="H164" s="114"/>
      <c r="I164" s="32"/>
      <c r="J164" s="114"/>
      <c r="K164" s="117"/>
      <c r="L164" s="117"/>
      <c r="M164" s="117"/>
      <c r="N164" s="117"/>
      <c r="O164" s="117"/>
      <c r="P164" s="117"/>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14"/>
      <c r="H165" s="114"/>
      <c r="I165" s="32"/>
      <c r="J165" s="114"/>
      <c r="K165" s="117"/>
      <c r="L165" s="117"/>
      <c r="M165" s="117"/>
      <c r="N165" s="117"/>
      <c r="O165" s="117"/>
      <c r="P165" s="117"/>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14"/>
      <c r="H166" s="114"/>
      <c r="I166" s="32"/>
      <c r="J166" s="114"/>
      <c r="K166" s="117"/>
      <c r="L166" s="117"/>
      <c r="M166" s="117"/>
      <c r="N166" s="117"/>
      <c r="O166" s="117"/>
      <c r="P166" s="117"/>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14"/>
      <c r="H167" s="114"/>
      <c r="I167" s="32"/>
      <c r="J167" s="114"/>
      <c r="K167" s="117"/>
      <c r="L167" s="117"/>
      <c r="M167" s="117"/>
      <c r="N167" s="117"/>
      <c r="O167" s="117"/>
      <c r="P167" s="117"/>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14"/>
      <c r="H168" s="114"/>
      <c r="I168" s="32"/>
      <c r="J168" s="114"/>
      <c r="K168" s="117"/>
      <c r="L168" s="117"/>
      <c r="M168" s="117"/>
      <c r="N168" s="117"/>
      <c r="O168" s="117"/>
      <c r="P168" s="117"/>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14"/>
      <c r="H169" s="114"/>
      <c r="I169" s="32"/>
      <c r="J169" s="114"/>
      <c r="K169" s="117"/>
      <c r="L169" s="117"/>
      <c r="M169" s="117"/>
      <c r="N169" s="117"/>
      <c r="O169" s="117"/>
      <c r="P169" s="117"/>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14"/>
      <c r="H170" s="114"/>
      <c r="I170" s="32"/>
      <c r="J170" s="114"/>
      <c r="K170" s="117"/>
      <c r="L170" s="117"/>
      <c r="M170" s="117"/>
      <c r="N170" s="117"/>
      <c r="O170" s="117"/>
      <c r="P170" s="117"/>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14"/>
      <c r="H171" s="114"/>
      <c r="I171" s="32"/>
      <c r="J171" s="114"/>
      <c r="K171" s="117"/>
      <c r="L171" s="117"/>
      <c r="M171" s="117"/>
      <c r="N171" s="117"/>
      <c r="O171" s="117"/>
      <c r="P171" s="117"/>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14"/>
      <c r="H172" s="114"/>
      <c r="I172" s="32"/>
      <c r="J172" s="114"/>
      <c r="K172" s="117"/>
      <c r="L172" s="117"/>
      <c r="M172" s="117"/>
      <c r="N172" s="117"/>
      <c r="O172" s="117"/>
      <c r="P172" s="117"/>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14"/>
      <c r="H173" s="114"/>
      <c r="I173" s="32"/>
      <c r="J173" s="114"/>
      <c r="K173" s="117"/>
      <c r="L173" s="117"/>
      <c r="M173" s="117"/>
      <c r="N173" s="117"/>
      <c r="O173" s="117"/>
      <c r="P173" s="117"/>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14"/>
      <c r="H174" s="114"/>
      <c r="I174" s="32"/>
      <c r="J174" s="114"/>
      <c r="K174" s="117"/>
      <c r="L174" s="117"/>
      <c r="M174" s="117"/>
      <c r="N174" s="117"/>
      <c r="O174" s="117"/>
      <c r="P174" s="117"/>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14"/>
      <c r="H175" s="114"/>
      <c r="I175" s="32"/>
      <c r="J175" s="114"/>
      <c r="K175" s="117"/>
      <c r="L175" s="117"/>
      <c r="M175" s="117"/>
      <c r="N175" s="117"/>
      <c r="O175" s="117"/>
      <c r="P175" s="117"/>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14"/>
      <c r="H176" s="114"/>
      <c r="I176" s="32"/>
      <c r="J176" s="114"/>
      <c r="K176" s="117"/>
      <c r="L176" s="117"/>
      <c r="M176" s="117"/>
      <c r="N176" s="117"/>
      <c r="O176" s="117"/>
      <c r="P176" s="117"/>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14"/>
      <c r="H177" s="114"/>
      <c r="I177" s="32"/>
      <c r="J177" s="114"/>
      <c r="K177" s="117"/>
      <c r="L177" s="117"/>
      <c r="M177" s="117"/>
      <c r="N177" s="117"/>
      <c r="O177" s="117"/>
      <c r="P177" s="117"/>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14"/>
      <c r="H178" s="114"/>
      <c r="I178" s="32"/>
      <c r="J178" s="114"/>
      <c r="K178" s="117"/>
      <c r="L178" s="117"/>
      <c r="M178" s="117"/>
      <c r="N178" s="117"/>
      <c r="O178" s="117"/>
      <c r="P178" s="117"/>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14"/>
      <c r="H179" s="114"/>
      <c r="I179" s="32"/>
      <c r="J179" s="114"/>
      <c r="K179" s="117"/>
      <c r="L179" s="117"/>
      <c r="M179" s="117"/>
      <c r="N179" s="117"/>
      <c r="O179" s="117"/>
      <c r="P179" s="117"/>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14"/>
      <c r="H180" s="114"/>
      <c r="I180" s="32"/>
      <c r="J180" s="114"/>
      <c r="K180" s="117"/>
      <c r="L180" s="117"/>
      <c r="M180" s="117"/>
      <c r="N180" s="117"/>
      <c r="O180" s="117"/>
      <c r="P180" s="117"/>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14"/>
      <c r="H181" s="114"/>
      <c r="I181" s="32"/>
      <c r="J181" s="114"/>
      <c r="K181" s="117"/>
      <c r="L181" s="117"/>
      <c r="M181" s="117"/>
      <c r="N181" s="117"/>
      <c r="O181" s="117"/>
      <c r="P181" s="117"/>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14"/>
      <c r="H182" s="114"/>
      <c r="I182" s="32"/>
      <c r="J182" s="114"/>
      <c r="K182" s="117"/>
      <c r="L182" s="117"/>
      <c r="M182" s="117"/>
      <c r="N182" s="117"/>
      <c r="O182" s="117"/>
      <c r="P182" s="117"/>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14"/>
      <c r="H183" s="114"/>
      <c r="I183" s="32"/>
      <c r="J183" s="114"/>
      <c r="K183" s="117"/>
      <c r="L183" s="117"/>
      <c r="M183" s="117"/>
      <c r="N183" s="117"/>
      <c r="O183" s="117"/>
      <c r="P183" s="117"/>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14"/>
      <c r="H184" s="114"/>
      <c r="I184" s="32"/>
      <c r="J184" s="114"/>
      <c r="K184" s="117"/>
      <c r="L184" s="117"/>
      <c r="M184" s="117"/>
      <c r="N184" s="117"/>
      <c r="O184" s="117"/>
      <c r="P184" s="117"/>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14"/>
      <c r="H185" s="114"/>
      <c r="I185" s="32"/>
      <c r="J185" s="114"/>
      <c r="K185" s="117"/>
      <c r="L185" s="117"/>
      <c r="M185" s="117"/>
      <c r="N185" s="117"/>
      <c r="O185" s="117"/>
      <c r="P185" s="117"/>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14"/>
      <c r="H186" s="114"/>
      <c r="I186" s="32"/>
      <c r="J186" s="114"/>
      <c r="K186" s="117"/>
      <c r="L186" s="117"/>
      <c r="M186" s="117"/>
      <c r="N186" s="117"/>
      <c r="O186" s="117"/>
      <c r="P186" s="117"/>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14"/>
      <c r="H187" s="114"/>
      <c r="I187" s="32"/>
      <c r="J187" s="114"/>
      <c r="K187" s="117"/>
      <c r="L187" s="117"/>
      <c r="M187" s="117"/>
      <c r="N187" s="117"/>
      <c r="O187" s="117"/>
      <c r="P187" s="117"/>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14"/>
      <c r="H188" s="114"/>
      <c r="I188" s="32"/>
      <c r="J188" s="114"/>
      <c r="K188" s="117"/>
      <c r="L188" s="117"/>
      <c r="M188" s="117"/>
      <c r="N188" s="117"/>
      <c r="O188" s="117"/>
      <c r="P188" s="117"/>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14"/>
      <c r="H189" s="114"/>
      <c r="I189" s="32"/>
      <c r="J189" s="114"/>
      <c r="K189" s="117"/>
      <c r="L189" s="117"/>
      <c r="M189" s="117"/>
      <c r="N189" s="117"/>
      <c r="O189" s="117"/>
      <c r="P189" s="117"/>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14"/>
      <c r="H190" s="114"/>
      <c r="I190" s="32"/>
      <c r="J190" s="114"/>
      <c r="K190" s="117"/>
      <c r="L190" s="117"/>
      <c r="M190" s="117"/>
      <c r="N190" s="117"/>
      <c r="O190" s="117"/>
      <c r="P190" s="117"/>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14"/>
      <c r="H191" s="114"/>
      <c r="I191" s="32"/>
      <c r="J191" s="114"/>
      <c r="K191" s="117"/>
      <c r="L191" s="117"/>
      <c r="M191" s="117"/>
      <c r="N191" s="117"/>
      <c r="O191" s="117"/>
      <c r="P191" s="117"/>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14"/>
      <c r="H192" s="114"/>
      <c r="I192" s="32"/>
      <c r="J192" s="114"/>
      <c r="K192" s="117"/>
      <c r="L192" s="117"/>
      <c r="M192" s="117"/>
      <c r="N192" s="117"/>
      <c r="O192" s="117"/>
      <c r="P192" s="117"/>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14"/>
      <c r="H193" s="114"/>
      <c r="I193" s="32"/>
      <c r="J193" s="114"/>
      <c r="K193" s="117"/>
      <c r="L193" s="117"/>
      <c r="M193" s="117"/>
      <c r="N193" s="117"/>
      <c r="O193" s="117"/>
      <c r="P193" s="117"/>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14"/>
      <c r="H194" s="114"/>
      <c r="I194" s="32"/>
      <c r="J194" s="114"/>
      <c r="K194" s="117"/>
      <c r="L194" s="117"/>
      <c r="M194" s="117"/>
      <c r="N194" s="117"/>
      <c r="O194" s="117"/>
      <c r="P194" s="117"/>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14"/>
      <c r="H195" s="114"/>
      <c r="I195" s="32"/>
      <c r="J195" s="114"/>
      <c r="K195" s="117"/>
      <c r="L195" s="117"/>
      <c r="M195" s="117"/>
      <c r="N195" s="117"/>
      <c r="O195" s="117"/>
      <c r="P195" s="117"/>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14"/>
      <c r="H196" s="114"/>
      <c r="I196" s="32"/>
      <c r="J196" s="114"/>
      <c r="K196" s="117"/>
      <c r="L196" s="117"/>
      <c r="M196" s="117"/>
      <c r="N196" s="117"/>
      <c r="O196" s="117"/>
      <c r="P196" s="117"/>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14"/>
      <c r="H197" s="114"/>
      <c r="I197" s="32"/>
      <c r="J197" s="114"/>
      <c r="K197" s="117"/>
      <c r="L197" s="117"/>
      <c r="M197" s="117"/>
      <c r="N197" s="117"/>
      <c r="O197" s="117"/>
      <c r="P197" s="117"/>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14"/>
      <c r="H198" s="114"/>
      <c r="I198" s="32"/>
      <c r="J198" s="114"/>
      <c r="K198" s="117"/>
      <c r="L198" s="117"/>
      <c r="M198" s="117"/>
      <c r="N198" s="117"/>
      <c r="O198" s="117"/>
      <c r="P198" s="117"/>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14"/>
      <c r="H199" s="114"/>
      <c r="I199" s="32"/>
      <c r="J199" s="114"/>
      <c r="K199" s="117"/>
      <c r="L199" s="117"/>
      <c r="M199" s="117"/>
      <c r="N199" s="117"/>
      <c r="O199" s="117"/>
      <c r="P199" s="117"/>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14"/>
      <c r="H200" s="114"/>
      <c r="I200" s="32"/>
      <c r="J200" s="114"/>
      <c r="K200" s="117"/>
      <c r="L200" s="117"/>
      <c r="M200" s="117"/>
      <c r="N200" s="117"/>
      <c r="O200" s="117"/>
      <c r="P200" s="117"/>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14"/>
      <c r="H201" s="114"/>
      <c r="I201" s="32"/>
      <c r="J201" s="114"/>
      <c r="K201" s="117"/>
      <c r="L201" s="117"/>
      <c r="M201" s="117"/>
      <c r="N201" s="117"/>
      <c r="O201" s="117"/>
      <c r="P201" s="117"/>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14"/>
      <c r="H202" s="114"/>
      <c r="I202" s="32"/>
      <c r="J202" s="114"/>
      <c r="K202" s="117"/>
      <c r="L202" s="117"/>
      <c r="M202" s="117"/>
      <c r="N202" s="117"/>
      <c r="O202" s="117"/>
      <c r="P202" s="117"/>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14"/>
      <c r="H203" s="114"/>
      <c r="I203" s="32"/>
      <c r="J203" s="114"/>
      <c r="K203" s="117"/>
      <c r="L203" s="117"/>
      <c r="M203" s="117"/>
      <c r="N203" s="117"/>
      <c r="O203" s="117"/>
      <c r="P203" s="117"/>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14"/>
      <c r="H204" s="114"/>
      <c r="I204" s="32"/>
      <c r="J204" s="114"/>
      <c r="K204" s="117"/>
      <c r="L204" s="117"/>
      <c r="M204" s="117"/>
      <c r="N204" s="117"/>
      <c r="O204" s="117"/>
      <c r="P204" s="117"/>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14"/>
      <c r="H205" s="114"/>
      <c r="I205" s="32"/>
      <c r="J205" s="114"/>
      <c r="K205" s="117"/>
      <c r="L205" s="117"/>
      <c r="M205" s="117"/>
      <c r="N205" s="117"/>
      <c r="O205" s="117"/>
      <c r="P205" s="117"/>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14"/>
      <c r="H206" s="114"/>
      <c r="I206" s="32"/>
      <c r="J206" s="114"/>
      <c r="K206" s="117"/>
      <c r="L206" s="117"/>
      <c r="M206" s="117"/>
      <c r="N206" s="117"/>
      <c r="O206" s="117"/>
      <c r="P206" s="117"/>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14"/>
      <c r="H207" s="114"/>
      <c r="I207" s="32"/>
      <c r="J207" s="114"/>
      <c r="K207" s="117"/>
      <c r="L207" s="117"/>
      <c r="M207" s="117"/>
      <c r="N207" s="117"/>
      <c r="O207" s="117"/>
      <c r="P207" s="117"/>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14"/>
      <c r="H208" s="114"/>
      <c r="I208" s="32"/>
      <c r="J208" s="114"/>
      <c r="K208" s="117"/>
      <c r="L208" s="117"/>
      <c r="M208" s="117"/>
      <c r="N208" s="117"/>
      <c r="O208" s="117"/>
      <c r="P208" s="117"/>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14"/>
      <c r="H209" s="114"/>
      <c r="I209" s="32"/>
      <c r="J209" s="114"/>
      <c r="K209" s="117"/>
      <c r="L209" s="117"/>
      <c r="M209" s="117"/>
      <c r="N209" s="117"/>
      <c r="O209" s="117"/>
      <c r="P209" s="117"/>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14"/>
      <c r="H210" s="114"/>
      <c r="I210" s="32"/>
      <c r="J210" s="114"/>
      <c r="K210" s="117"/>
      <c r="L210" s="117"/>
      <c r="M210" s="117"/>
      <c r="N210" s="117"/>
      <c r="O210" s="117"/>
      <c r="P210" s="117"/>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14"/>
      <c r="H211" s="114"/>
      <c r="I211" s="32"/>
      <c r="J211" s="114"/>
      <c r="K211" s="117"/>
      <c r="L211" s="117"/>
      <c r="M211" s="117"/>
      <c r="N211" s="117"/>
      <c r="O211" s="117"/>
      <c r="P211" s="117"/>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14"/>
      <c r="H212" s="114"/>
      <c r="I212" s="32"/>
      <c r="J212" s="114"/>
      <c r="K212" s="117"/>
      <c r="L212" s="117"/>
      <c r="M212" s="117"/>
      <c r="N212" s="117"/>
      <c r="O212" s="117"/>
      <c r="P212" s="117"/>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14"/>
      <c r="H213" s="114"/>
      <c r="I213" s="32"/>
      <c r="J213" s="114"/>
      <c r="K213" s="117"/>
      <c r="L213" s="117"/>
      <c r="M213" s="117"/>
      <c r="N213" s="117"/>
      <c r="O213" s="117"/>
      <c r="P213" s="117"/>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14"/>
      <c r="H214" s="114"/>
      <c r="I214" s="32"/>
      <c r="J214" s="114"/>
      <c r="K214" s="117"/>
      <c r="L214" s="117"/>
      <c r="M214" s="117"/>
      <c r="N214" s="117"/>
      <c r="O214" s="117"/>
      <c r="P214" s="117"/>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14"/>
      <c r="H215" s="114"/>
      <c r="I215" s="32"/>
      <c r="J215" s="114"/>
      <c r="K215" s="117"/>
      <c r="L215" s="117"/>
      <c r="M215" s="117"/>
      <c r="N215" s="117"/>
      <c r="O215" s="117"/>
      <c r="P215" s="117"/>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14"/>
      <c r="H216" s="114"/>
      <c r="I216" s="32"/>
      <c r="J216" s="114"/>
      <c r="K216" s="117"/>
      <c r="L216" s="117"/>
      <c r="M216" s="117"/>
      <c r="N216" s="117"/>
      <c r="O216" s="117"/>
      <c r="P216" s="117"/>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14"/>
      <c r="H217" s="114"/>
      <c r="I217" s="32"/>
      <c r="J217" s="114"/>
      <c r="K217" s="117"/>
      <c r="L217" s="117"/>
      <c r="M217" s="117"/>
      <c r="N217" s="117"/>
      <c r="O217" s="117"/>
      <c r="P217" s="117"/>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ht="15" x14ac:dyDescent="0.2">
      <c r="A218" s="3"/>
      <c r="B218" s="3"/>
      <c r="C218" s="3"/>
      <c r="D218" s="3"/>
      <c r="E218" s="3"/>
      <c r="F218" s="3"/>
      <c r="G218" s="114"/>
      <c r="H218" s="114"/>
      <c r="I218" s="32"/>
      <c r="J218" s="114"/>
      <c r="K218" s="117"/>
      <c r="L218" s="117"/>
      <c r="M218" s="117"/>
      <c r="N218" s="117"/>
      <c r="O218" s="117"/>
      <c r="P218" s="117"/>
      <c r="Q218" s="3"/>
      <c r="R218" s="3"/>
      <c r="S218" s="3"/>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ht="15" x14ac:dyDescent="0.2">
      <c r="A219" s="3"/>
      <c r="B219" s="3"/>
      <c r="C219" s="3"/>
      <c r="D219" s="3"/>
      <c r="E219" s="3"/>
      <c r="F219" s="3"/>
      <c r="G219" s="114"/>
      <c r="H219" s="114"/>
      <c r="I219" s="32"/>
      <c r="J219" s="114"/>
      <c r="K219" s="117"/>
      <c r="L219" s="117"/>
      <c r="M219" s="117"/>
      <c r="N219" s="117"/>
      <c r="O219" s="117"/>
      <c r="P219" s="117"/>
      <c r="Q219" s="3"/>
      <c r="R219" s="3"/>
      <c r="S219" s="3"/>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ht="15" x14ac:dyDescent="0.2">
      <c r="A220" s="3"/>
      <c r="B220" s="3"/>
      <c r="C220" s="3"/>
      <c r="D220" s="3"/>
      <c r="E220" s="3"/>
      <c r="F220" s="3"/>
      <c r="G220" s="114"/>
      <c r="H220" s="114"/>
      <c r="I220" s="32"/>
      <c r="J220" s="114"/>
      <c r="K220" s="117"/>
      <c r="L220" s="117"/>
      <c r="M220" s="117"/>
      <c r="N220" s="117"/>
      <c r="O220" s="117"/>
      <c r="P220" s="117"/>
      <c r="Q220" s="3"/>
      <c r="R220" s="3"/>
      <c r="S220" s="3"/>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row>
    <row r="221" spans="1:88" ht="15" x14ac:dyDescent="0.2">
      <c r="A221" s="3"/>
      <c r="B221" s="3"/>
      <c r="C221" s="3"/>
      <c r="D221" s="3"/>
      <c r="E221" s="3"/>
      <c r="F221" s="3"/>
      <c r="G221" s="114"/>
      <c r="H221" s="114"/>
      <c r="I221" s="32"/>
      <c r="J221" s="114"/>
      <c r="K221" s="117"/>
      <c r="L221" s="117"/>
      <c r="M221" s="117"/>
      <c r="N221" s="117"/>
      <c r="O221" s="117"/>
      <c r="P221" s="117"/>
      <c r="Q221" s="3"/>
      <c r="R221" s="3"/>
      <c r="S221" s="3"/>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row>
    <row r="222" spans="1:88" ht="15" x14ac:dyDescent="0.2">
      <c r="A222" s="3"/>
      <c r="B222" s="3"/>
      <c r="C222" s="3"/>
      <c r="D222" s="3"/>
      <c r="E222" s="3"/>
      <c r="F222" s="3"/>
      <c r="G222" s="114"/>
      <c r="H222" s="114"/>
      <c r="I222" s="32"/>
      <c r="J222" s="114"/>
      <c r="K222" s="117"/>
      <c r="L222" s="117"/>
      <c r="M222" s="117"/>
      <c r="N222" s="117"/>
      <c r="O222" s="117"/>
      <c r="P222" s="117"/>
      <c r="Q222" s="3"/>
      <c r="R222" s="3"/>
      <c r="S222" s="3"/>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row>
    <row r="223" spans="1:88" ht="15" x14ac:dyDescent="0.2">
      <c r="A223" s="3"/>
      <c r="B223" s="3"/>
      <c r="C223" s="3"/>
      <c r="D223" s="3"/>
      <c r="E223" s="3"/>
      <c r="F223" s="3"/>
      <c r="G223" s="114"/>
      <c r="H223" s="114"/>
      <c r="I223" s="32"/>
      <c r="J223" s="114"/>
      <c r="K223" s="117"/>
      <c r="L223" s="117"/>
      <c r="M223" s="117"/>
      <c r="N223" s="117"/>
      <c r="O223" s="117"/>
      <c r="P223" s="117"/>
      <c r="Q223" s="3"/>
      <c r="R223" s="3"/>
      <c r="S223" s="3"/>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row>
    <row r="224" spans="1:88" ht="15" x14ac:dyDescent="0.2">
      <c r="A224" s="3"/>
      <c r="B224" s="3"/>
      <c r="C224" s="3"/>
      <c r="D224" s="3"/>
      <c r="E224" s="3"/>
      <c r="F224" s="3"/>
      <c r="G224" s="114"/>
      <c r="H224" s="114"/>
      <c r="I224" s="32"/>
      <c r="J224" s="114"/>
      <c r="K224" s="117"/>
      <c r="L224" s="117"/>
      <c r="M224" s="117"/>
      <c r="N224" s="117"/>
      <c r="O224" s="117"/>
      <c r="P224" s="117"/>
      <c r="Q224" s="3"/>
      <c r="R224" s="3"/>
      <c r="S224" s="3"/>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row>
    <row r="225" spans="1:88" ht="15" x14ac:dyDescent="0.2">
      <c r="A225" s="3"/>
      <c r="B225" s="3"/>
      <c r="C225" s="3"/>
      <c r="D225" s="3"/>
      <c r="E225" s="3"/>
      <c r="F225" s="3"/>
      <c r="G225" s="114"/>
      <c r="H225" s="114"/>
      <c r="I225" s="32"/>
      <c r="J225" s="114"/>
      <c r="K225" s="117"/>
      <c r="L225" s="117"/>
      <c r="M225" s="117"/>
      <c r="N225" s="117"/>
      <c r="O225" s="117"/>
      <c r="P225" s="117"/>
      <c r="Q225" s="3"/>
      <c r="R225" s="3"/>
      <c r="S225" s="3"/>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row>
    <row r="226" spans="1:88" ht="15" x14ac:dyDescent="0.2">
      <c r="A226" s="3"/>
      <c r="B226" s="3"/>
      <c r="C226" s="3"/>
      <c r="D226" s="3"/>
      <c r="E226" s="3"/>
      <c r="F226" s="3"/>
      <c r="G226" s="114"/>
      <c r="H226" s="114"/>
      <c r="I226" s="32"/>
      <c r="J226" s="114"/>
      <c r="K226" s="117"/>
      <c r="L226" s="117"/>
      <c r="M226" s="117"/>
      <c r="N226" s="117"/>
      <c r="O226" s="117"/>
      <c r="P226" s="117"/>
      <c r="Q226" s="3"/>
      <c r="R226" s="3"/>
      <c r="S226" s="3"/>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row>
    <row r="227" spans="1:88" ht="15" x14ac:dyDescent="0.2">
      <c r="A227" s="3"/>
      <c r="B227" s="3"/>
      <c r="C227" s="3"/>
      <c r="D227" s="3"/>
      <c r="E227" s="3"/>
      <c r="F227" s="3"/>
      <c r="G227" s="114"/>
      <c r="H227" s="114"/>
      <c r="I227" s="32"/>
      <c r="J227" s="114"/>
      <c r="K227" s="117"/>
      <c r="L227" s="117"/>
      <c r="M227" s="117"/>
      <c r="N227" s="117"/>
      <c r="O227" s="117"/>
      <c r="P227" s="117"/>
      <c r="Q227" s="3"/>
      <c r="R227" s="3"/>
      <c r="S227" s="3"/>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row>
    <row r="228" spans="1:88" ht="15" x14ac:dyDescent="0.2">
      <c r="A228" s="3"/>
      <c r="B228" s="3"/>
      <c r="C228" s="3"/>
      <c r="D228" s="3"/>
      <c r="E228" s="3"/>
      <c r="F228" s="3"/>
      <c r="G228" s="114"/>
      <c r="H228" s="114"/>
      <c r="I228" s="32"/>
      <c r="J228" s="114"/>
      <c r="K228" s="117"/>
      <c r="L228" s="117"/>
      <c r="M228" s="117"/>
      <c r="N228" s="117"/>
      <c r="O228" s="117"/>
      <c r="P228" s="117"/>
      <c r="Q228" s="3"/>
      <c r="R228" s="3"/>
      <c r="S228" s="3"/>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row>
    <row r="229" spans="1:88" ht="15" x14ac:dyDescent="0.2">
      <c r="A229" s="3"/>
      <c r="B229" s="3"/>
      <c r="C229" s="3"/>
      <c r="D229" s="3"/>
      <c r="E229" s="3"/>
      <c r="F229" s="3"/>
      <c r="G229" s="114"/>
      <c r="H229" s="114"/>
      <c r="I229" s="32"/>
      <c r="J229" s="114"/>
      <c r="K229" s="117"/>
      <c r="L229" s="117"/>
      <c r="M229" s="117"/>
      <c r="N229" s="117"/>
      <c r="O229" s="117"/>
      <c r="P229" s="117"/>
      <c r="Q229" s="3"/>
      <c r="R229" s="3"/>
      <c r="S229" s="3"/>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row>
    <row r="230" spans="1:88" x14ac:dyDescent="0.2">
      <c r="B230" s="3"/>
      <c r="C230" s="3"/>
      <c r="D230" s="3"/>
      <c r="E230" s="3"/>
      <c r="F230" s="3"/>
      <c r="G230" s="114"/>
      <c r="H230" s="114"/>
      <c r="I230" s="32"/>
      <c r="J230" s="114"/>
      <c r="K230" s="117"/>
      <c r="L230" s="117"/>
      <c r="M230" s="117"/>
      <c r="N230" s="117"/>
      <c r="O230" s="117"/>
      <c r="P230" s="117"/>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A3" sqref="A3:I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19" t="s">
        <v>151</v>
      </c>
      <c r="C1" s="520"/>
      <c r="D1" s="520"/>
      <c r="E1" s="520"/>
      <c r="F1" s="520"/>
      <c r="G1" s="520"/>
      <c r="H1" s="520"/>
      <c r="I1" s="520"/>
    </row>
    <row r="2" spans="1:78" ht="27" thickBot="1" x14ac:dyDescent="0.25">
      <c r="A2" s="543" t="str">
        <f>Achat!A2</f>
        <v>Lot 4 : Colonne de vidéochirurgie pour neurochirurgie intracrânienne et base du crâne</v>
      </c>
      <c r="B2" s="544"/>
      <c r="C2" s="544"/>
      <c r="D2" s="544"/>
      <c r="E2" s="544"/>
      <c r="F2" s="544"/>
      <c r="G2" s="544"/>
      <c r="H2" s="544"/>
      <c r="I2" s="545"/>
      <c r="J2" s="261"/>
      <c r="K2" s="261"/>
      <c r="L2" s="261"/>
      <c r="M2" s="261"/>
      <c r="N2" s="261"/>
    </row>
    <row r="3" spans="1:78" s="39" customFormat="1" ht="24" thickBot="1" x14ac:dyDescent="0.25">
      <c r="A3" s="524" t="s">
        <v>44</v>
      </c>
      <c r="B3" s="525"/>
      <c r="C3" s="525"/>
      <c r="D3" s="525"/>
      <c r="E3" s="525"/>
      <c r="F3" s="525"/>
      <c r="G3" s="525"/>
      <c r="H3" s="525"/>
      <c r="I3" s="525"/>
    </row>
    <row r="4" spans="1:78" ht="16.5" thickBot="1" x14ac:dyDescent="0.25">
      <c r="A4" s="526" t="s">
        <v>5</v>
      </c>
      <c r="B4" s="527"/>
      <c r="C4" s="527"/>
      <c r="D4" s="527"/>
      <c r="E4" s="527"/>
      <c r="F4" s="527"/>
      <c r="G4" s="527"/>
      <c r="H4" s="527"/>
      <c r="I4" s="527"/>
    </row>
    <row r="5" spans="1:78" s="38" customFormat="1" ht="21.75" thickBot="1" x14ac:dyDescent="0.25">
      <c r="A5" s="40" t="s">
        <v>6</v>
      </c>
      <c r="B5" s="41"/>
      <c r="C5" s="41"/>
      <c r="D5" s="41"/>
      <c r="E5" s="45"/>
      <c r="F5" s="45"/>
      <c r="G5" s="45"/>
      <c r="H5" s="45"/>
      <c r="I5" s="46"/>
    </row>
    <row r="6" spans="1:78" s="38" customFormat="1" ht="40.15" customHeight="1" thickBot="1" x14ac:dyDescent="0.25">
      <c r="A6" s="546" t="s">
        <v>90</v>
      </c>
      <c r="B6" s="547"/>
      <c r="C6" s="547"/>
      <c r="D6" s="547"/>
      <c r="E6" s="547"/>
      <c r="F6" s="547"/>
      <c r="G6" s="547"/>
      <c r="H6" s="547"/>
      <c r="I6" s="547"/>
    </row>
    <row r="7" spans="1:78" s="38" customFormat="1" ht="40.15" customHeight="1" thickTop="1" thickBot="1" x14ac:dyDescent="0.25">
      <c r="A7" s="68"/>
      <c r="B7" s="69"/>
      <c r="C7" s="69"/>
      <c r="D7" s="69"/>
      <c r="E7" s="540" t="s">
        <v>95</v>
      </c>
      <c r="F7" s="541"/>
      <c r="G7" s="541"/>
      <c r="H7" s="542"/>
      <c r="I7" s="69"/>
    </row>
    <row r="8" spans="1:78" s="38" customFormat="1" ht="40.15" customHeight="1" x14ac:dyDescent="0.2">
      <c r="A8" s="534"/>
      <c r="B8" s="534"/>
      <c r="C8" s="534"/>
      <c r="D8" s="54"/>
      <c r="E8" s="535" t="s">
        <v>45</v>
      </c>
      <c r="F8" s="536"/>
      <c r="G8" s="537" t="s">
        <v>46</v>
      </c>
      <c r="H8" s="538"/>
      <c r="I8" s="539" t="s">
        <v>3</v>
      </c>
    </row>
    <row r="9" spans="1:78" s="38" customFormat="1" ht="40.15" customHeight="1" thickBot="1" x14ac:dyDescent="0.25">
      <c r="A9" s="50" t="s">
        <v>50</v>
      </c>
      <c r="B9" s="50" t="s">
        <v>2</v>
      </c>
      <c r="C9" s="49" t="s">
        <v>1</v>
      </c>
      <c r="D9" s="55" t="s">
        <v>43</v>
      </c>
      <c r="E9" s="118" t="s">
        <v>47</v>
      </c>
      <c r="F9" s="119" t="s">
        <v>51</v>
      </c>
      <c r="G9" s="120" t="s">
        <v>48</v>
      </c>
      <c r="H9" s="121" t="s">
        <v>52</v>
      </c>
      <c r="I9" s="539"/>
    </row>
    <row r="10" spans="1:78" s="38" customFormat="1" ht="40.15" customHeight="1" x14ac:dyDescent="0.2">
      <c r="A10" s="51" t="s">
        <v>152</v>
      </c>
      <c r="B10" s="135"/>
      <c r="C10" s="134"/>
      <c r="D10" s="56"/>
      <c r="E10" s="122"/>
      <c r="F10" s="123"/>
      <c r="G10" s="124"/>
      <c r="H10" s="125"/>
      <c r="I10" s="52"/>
    </row>
    <row r="11" spans="1:78" s="38" customFormat="1" ht="40.15" customHeight="1" x14ac:dyDescent="0.2">
      <c r="A11" s="110" t="s">
        <v>153</v>
      </c>
      <c r="B11" s="135"/>
      <c r="C11" s="134"/>
      <c r="D11" s="56"/>
      <c r="E11" s="122"/>
      <c r="F11" s="123"/>
      <c r="G11" s="124"/>
      <c r="H11" s="125"/>
      <c r="I11" s="52"/>
    </row>
    <row r="12" spans="1:78" s="38" customFormat="1" ht="40.15" customHeight="1" x14ac:dyDescent="0.2">
      <c r="A12" s="51" t="s">
        <v>49</v>
      </c>
      <c r="B12" s="135"/>
      <c r="C12" s="134"/>
      <c r="D12" s="56"/>
      <c r="E12" s="126"/>
      <c r="F12" s="127"/>
      <c r="G12" s="128"/>
      <c r="H12" s="129"/>
      <c r="I12" s="52"/>
    </row>
    <row r="13" spans="1:78" s="7" customFormat="1" ht="36" customHeight="1" thickBot="1" x14ac:dyDescent="0.25">
      <c r="B13" s="11"/>
      <c r="C13" s="11"/>
      <c r="D13" s="48"/>
      <c r="E13" s="130"/>
      <c r="F13" s="131"/>
      <c r="G13" s="132"/>
      <c r="H13" s="133"/>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4"/>
      <c r="F25" s="114"/>
      <c r="G25" s="114"/>
      <c r="H25" s="114"/>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4"/>
      <c r="F156" s="114"/>
      <c r="G156" s="114"/>
      <c r="H156" s="114"/>
      <c r="I156" s="32"/>
    </row>
  </sheetData>
  <sheetProtection formatCells="0" insertRows="0"/>
  <mergeCells count="10">
    <mergeCell ref="B1:I1"/>
    <mergeCell ref="A2:I2"/>
    <mergeCell ref="A3:I3"/>
    <mergeCell ref="A4:I4"/>
    <mergeCell ref="A6:I6"/>
    <mergeCell ref="A8:C8"/>
    <mergeCell ref="E8:F8"/>
    <mergeCell ref="G8:H8"/>
    <mergeCell ref="I8:I9"/>
    <mergeCell ref="E7:H7"/>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A2" sqref="A2:M2"/>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19" t="s">
        <v>151</v>
      </c>
      <c r="C1" s="520"/>
      <c r="D1" s="520"/>
      <c r="E1" s="520"/>
      <c r="F1" s="520"/>
      <c r="G1" s="520"/>
      <c r="H1" s="520"/>
      <c r="I1" s="520"/>
      <c r="J1" s="520"/>
      <c r="K1" s="520"/>
      <c r="L1" s="520"/>
      <c r="M1" s="520"/>
    </row>
    <row r="2" spans="1:82" ht="26.25" x14ac:dyDescent="0.2">
      <c r="A2" s="523" t="str">
        <f>Achat!A2</f>
        <v>Lot 4 : Colonne de vidéochirurgie pour neurochirurgie intracrânienne et base du crâne</v>
      </c>
      <c r="B2" s="523"/>
      <c r="C2" s="523"/>
      <c r="D2" s="523"/>
      <c r="E2" s="523"/>
      <c r="F2" s="523"/>
      <c r="G2" s="523"/>
      <c r="H2" s="523"/>
      <c r="I2" s="523"/>
      <c r="J2" s="523"/>
      <c r="K2" s="523"/>
      <c r="L2" s="523"/>
      <c r="M2" s="523"/>
    </row>
    <row r="3" spans="1:82" s="39" customFormat="1" ht="24" thickBot="1" x14ac:dyDescent="0.25">
      <c r="A3" s="524" t="s">
        <v>108</v>
      </c>
      <c r="B3" s="525"/>
      <c r="C3" s="525"/>
      <c r="D3" s="525"/>
      <c r="E3" s="525"/>
      <c r="F3" s="525"/>
      <c r="G3" s="525"/>
      <c r="H3" s="525"/>
      <c r="I3" s="525"/>
      <c r="J3" s="525"/>
      <c r="K3" s="525"/>
      <c r="L3" s="525"/>
      <c r="M3" s="525"/>
    </row>
    <row r="4" spans="1:82" ht="16.5" thickBot="1" x14ac:dyDescent="0.25">
      <c r="A4" s="526" t="s">
        <v>5</v>
      </c>
      <c r="B4" s="527"/>
      <c r="C4" s="527"/>
      <c r="D4" s="527"/>
      <c r="E4" s="527"/>
      <c r="F4" s="527"/>
      <c r="G4" s="527"/>
      <c r="H4" s="527"/>
      <c r="I4" s="527"/>
      <c r="J4" s="527"/>
      <c r="K4" s="527"/>
      <c r="L4" s="527"/>
      <c r="M4" s="527"/>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46" t="s">
        <v>90</v>
      </c>
      <c r="B6" s="547"/>
      <c r="C6" s="547"/>
      <c r="D6" s="547"/>
      <c r="E6" s="547"/>
      <c r="F6" s="547"/>
      <c r="G6" s="547"/>
      <c r="H6" s="547"/>
      <c r="I6" s="547"/>
      <c r="J6" s="547"/>
      <c r="K6" s="547"/>
      <c r="L6" s="547"/>
      <c r="M6" s="547"/>
    </row>
    <row r="7" spans="1:82" s="38" customFormat="1" ht="40.15" customHeight="1" x14ac:dyDescent="0.2">
      <c r="A7" s="534"/>
      <c r="B7" s="534"/>
      <c r="C7" s="534"/>
      <c r="D7" s="54"/>
      <c r="E7" s="535" t="s">
        <v>112</v>
      </c>
      <c r="F7" s="536"/>
      <c r="G7" s="537" t="s">
        <v>113</v>
      </c>
      <c r="H7" s="538"/>
      <c r="I7" s="548" t="s">
        <v>103</v>
      </c>
      <c r="J7" s="549"/>
      <c r="K7" s="549"/>
      <c r="L7" s="550"/>
      <c r="M7" s="539" t="s">
        <v>3</v>
      </c>
    </row>
    <row r="8" spans="1:82" s="38" customFormat="1" ht="40.15" customHeight="1" thickBot="1" x14ac:dyDescent="0.25">
      <c r="A8" s="50" t="s">
        <v>50</v>
      </c>
      <c r="B8" s="50" t="s">
        <v>2</v>
      </c>
      <c r="C8" s="49" t="s">
        <v>1</v>
      </c>
      <c r="D8" s="55" t="s">
        <v>43</v>
      </c>
      <c r="E8" s="118" t="s">
        <v>47</v>
      </c>
      <c r="F8" s="119" t="s">
        <v>51</v>
      </c>
      <c r="G8" s="120" t="s">
        <v>48</v>
      </c>
      <c r="H8" s="121" t="s">
        <v>52</v>
      </c>
      <c r="I8" s="136" t="s">
        <v>104</v>
      </c>
      <c r="J8" s="136" t="s">
        <v>105</v>
      </c>
      <c r="K8" s="137" t="s">
        <v>106</v>
      </c>
      <c r="L8" s="137" t="s">
        <v>107</v>
      </c>
      <c r="M8" s="539"/>
    </row>
    <row r="9" spans="1:82" s="38" customFormat="1" ht="40.15" customHeight="1" x14ac:dyDescent="0.2">
      <c r="A9" s="51" t="s">
        <v>152</v>
      </c>
      <c r="B9" s="135"/>
      <c r="C9" s="134"/>
      <c r="D9" s="56"/>
      <c r="E9" s="122"/>
      <c r="F9" s="123"/>
      <c r="G9" s="124"/>
      <c r="H9" s="125"/>
      <c r="I9" s="138"/>
      <c r="J9" s="139"/>
      <c r="K9" s="139"/>
      <c r="L9" s="140"/>
      <c r="M9" s="52"/>
    </row>
    <row r="10" spans="1:82" s="38" customFormat="1" ht="40.15" customHeight="1" x14ac:dyDescent="0.2">
      <c r="A10" s="110" t="s">
        <v>153</v>
      </c>
      <c r="B10" s="135"/>
      <c r="C10" s="134"/>
      <c r="D10" s="56"/>
      <c r="E10" s="122"/>
      <c r="F10" s="123"/>
      <c r="G10" s="124"/>
      <c r="H10" s="125"/>
      <c r="I10" s="138"/>
      <c r="J10" s="139"/>
      <c r="K10" s="139"/>
      <c r="L10" s="140"/>
      <c r="M10" s="52"/>
    </row>
    <row r="11" spans="1:82" s="38" customFormat="1" ht="40.15" customHeight="1" x14ac:dyDescent="0.2">
      <c r="A11" s="51" t="s">
        <v>49</v>
      </c>
      <c r="B11" s="135"/>
      <c r="C11" s="134"/>
      <c r="D11" s="56"/>
      <c r="E11" s="126"/>
      <c r="F11" s="127"/>
      <c r="G11" s="128"/>
      <c r="H11" s="141"/>
      <c r="I11" s="139"/>
      <c r="J11" s="139"/>
      <c r="K11" s="139"/>
      <c r="L11" s="139"/>
      <c r="M11" s="52"/>
    </row>
    <row r="12" spans="1:82" s="38" customFormat="1" ht="40.15" customHeight="1" x14ac:dyDescent="0.2">
      <c r="A12" s="51"/>
      <c r="B12" s="135"/>
      <c r="C12" s="134"/>
      <c r="D12" s="56"/>
      <c r="E12" s="126"/>
      <c r="F12" s="127"/>
      <c r="G12" s="128"/>
      <c r="H12" s="141"/>
      <c r="I12" s="127"/>
      <c r="J12" s="127"/>
      <c r="K12" s="127"/>
      <c r="L12" s="127"/>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4"/>
      <c r="F24" s="114"/>
      <c r="G24" s="114"/>
      <c r="H24" s="114"/>
      <c r="I24" s="114"/>
      <c r="J24" s="114"/>
      <c r="K24" s="114"/>
      <c r="L24" s="114"/>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4"/>
      <c r="F155" s="114"/>
      <c r="G155" s="114"/>
      <c r="H155" s="114"/>
      <c r="I155" s="114"/>
      <c r="J155" s="114"/>
      <c r="K155" s="114"/>
      <c r="L155" s="114"/>
      <c r="M155" s="32"/>
    </row>
  </sheetData>
  <sheetProtection formatCells="0" insertRows="0"/>
  <mergeCells count="10">
    <mergeCell ref="A7:C7"/>
    <mergeCell ref="E7:F7"/>
    <mergeCell ref="G7:H7"/>
    <mergeCell ref="M7:M8"/>
    <mergeCell ref="I7:L7"/>
    <mergeCell ref="A6:M6"/>
    <mergeCell ref="B1:M1"/>
    <mergeCell ref="A2:M2"/>
    <mergeCell ref="A3:M3"/>
    <mergeCell ref="A4:M4"/>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6"/>
  <sheetViews>
    <sheetView zoomScaleNormal="100" workbookViewId="0">
      <selection activeCell="A4" sqref="A4:AA4"/>
    </sheetView>
  </sheetViews>
  <sheetFormatPr baseColWidth="10" defaultColWidth="11.42578125" defaultRowHeight="12.75" x14ac:dyDescent="0.2"/>
  <cols>
    <col min="1" max="3" width="12.7109375" style="35" customWidth="1"/>
    <col min="4" max="5" width="20.7109375" style="35" customWidth="1"/>
    <col min="6" max="22" width="12.7109375" style="35" customWidth="1"/>
    <col min="23" max="23" width="14.5703125" style="35" customWidth="1"/>
    <col min="24" max="24" width="12.7109375" style="35" customWidth="1"/>
    <col min="25" max="25" width="14" style="35" customWidth="1"/>
    <col min="26" max="26" width="20.7109375" style="35" customWidth="1"/>
    <col min="27" max="27" width="25.7109375" style="35" customWidth="1"/>
    <col min="28" max="16384" width="11.42578125" style="35"/>
  </cols>
  <sheetData>
    <row r="1" spans="1:27" ht="25.5" customHeight="1" x14ac:dyDescent="0.2">
      <c r="A1" s="553"/>
      <c r="B1" s="555" t="s">
        <v>156</v>
      </c>
      <c r="C1" s="556"/>
      <c r="D1" s="559" t="s">
        <v>151</v>
      </c>
      <c r="E1" s="560"/>
      <c r="F1" s="560"/>
      <c r="G1" s="560"/>
      <c r="H1" s="560"/>
      <c r="I1" s="560"/>
      <c r="J1" s="560"/>
      <c r="K1" s="560"/>
      <c r="L1" s="560"/>
      <c r="M1" s="560"/>
      <c r="N1" s="560"/>
      <c r="O1" s="560"/>
      <c r="P1" s="560"/>
      <c r="Q1" s="560"/>
      <c r="R1" s="560"/>
      <c r="S1" s="560"/>
      <c r="T1" s="560"/>
      <c r="U1" s="560"/>
      <c r="V1" s="560"/>
      <c r="W1" s="560"/>
      <c r="X1" s="560"/>
      <c r="Y1" s="560"/>
      <c r="Z1" s="560"/>
      <c r="AA1" s="561"/>
    </row>
    <row r="2" spans="1:27" ht="39" customHeight="1" thickBot="1" x14ac:dyDescent="0.25">
      <c r="A2" s="554"/>
      <c r="B2" s="557"/>
      <c r="C2" s="558"/>
      <c r="D2" s="562"/>
      <c r="E2" s="563"/>
      <c r="F2" s="563"/>
      <c r="G2" s="563"/>
      <c r="H2" s="563"/>
      <c r="I2" s="563"/>
      <c r="J2" s="563"/>
      <c r="K2" s="563"/>
      <c r="L2" s="563"/>
      <c r="M2" s="563"/>
      <c r="N2" s="563"/>
      <c r="O2" s="563"/>
      <c r="P2" s="563"/>
      <c r="Q2" s="563"/>
      <c r="R2" s="563"/>
      <c r="S2" s="563"/>
      <c r="T2" s="563"/>
      <c r="U2" s="563"/>
      <c r="V2" s="563"/>
      <c r="W2" s="563"/>
      <c r="X2" s="563"/>
      <c r="Y2" s="563"/>
      <c r="Z2" s="563"/>
      <c r="AA2" s="564"/>
    </row>
    <row r="3" spans="1:27" ht="19.5" thickBot="1" x14ac:dyDescent="0.25">
      <c r="A3" s="565" t="s">
        <v>220</v>
      </c>
      <c r="B3" s="566"/>
      <c r="C3" s="566"/>
      <c r="D3" s="566"/>
      <c r="E3" s="566"/>
      <c r="F3" s="566"/>
      <c r="G3" s="566"/>
      <c r="H3" s="566"/>
      <c r="I3" s="566"/>
      <c r="J3" s="566"/>
      <c r="K3" s="566"/>
      <c r="L3" s="566"/>
      <c r="M3" s="566"/>
      <c r="N3" s="566"/>
      <c r="O3" s="566"/>
      <c r="P3" s="566"/>
      <c r="Q3" s="566"/>
      <c r="R3" s="566"/>
      <c r="S3" s="566"/>
      <c r="T3" s="566"/>
      <c r="U3" s="566"/>
      <c r="V3" s="566"/>
      <c r="W3" s="566"/>
      <c r="X3" s="566"/>
      <c r="Y3" s="566"/>
      <c r="Z3" s="566"/>
      <c r="AA3" s="567"/>
    </row>
    <row r="4" spans="1:27" ht="19.5" thickBot="1" x14ac:dyDescent="0.25">
      <c r="A4" s="568" t="str">
        <f>Achat!A2</f>
        <v>Lot 4 : Colonne de vidéochirurgie pour neurochirurgie intracrânienne et base du crâne</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70"/>
    </row>
    <row r="5" spans="1:27" ht="15.75" thickBot="1" x14ac:dyDescent="0.25">
      <c r="A5" s="571" t="s">
        <v>6</v>
      </c>
      <c r="B5" s="572"/>
      <c r="C5" s="573"/>
      <c r="D5" s="574"/>
      <c r="E5" s="574"/>
      <c r="F5" s="574"/>
      <c r="G5" s="574"/>
      <c r="H5" s="574"/>
      <c r="I5" s="574"/>
      <c r="J5" s="574"/>
      <c r="K5" s="574"/>
      <c r="L5" s="574"/>
      <c r="M5" s="574"/>
      <c r="N5" s="574"/>
      <c r="O5" s="574"/>
      <c r="P5" s="574"/>
      <c r="Q5" s="574"/>
      <c r="R5" s="574"/>
      <c r="S5" s="574"/>
      <c r="T5" s="574"/>
      <c r="U5" s="574"/>
      <c r="V5" s="574"/>
      <c r="W5" s="574"/>
      <c r="X5" s="574"/>
      <c r="Y5" s="574"/>
      <c r="Z5" s="574"/>
      <c r="AA5" s="575"/>
    </row>
    <row r="6" spans="1:27" ht="15" x14ac:dyDescent="0.25">
      <c r="A6" s="262" t="s">
        <v>157</v>
      </c>
      <c r="B6" s="263"/>
      <c r="C6" s="264"/>
      <c r="D6" s="264"/>
      <c r="E6" s="264"/>
      <c r="F6" s="264"/>
      <c r="G6" s="265"/>
      <c r="H6" s="265"/>
      <c r="I6" s="265"/>
      <c r="J6" s="265"/>
      <c r="K6" s="266"/>
      <c r="L6" s="267"/>
      <c r="M6" s="267"/>
      <c r="N6" s="267"/>
      <c r="O6" s="268"/>
      <c r="P6" s="265"/>
      <c r="Q6" s="265"/>
      <c r="R6" s="265"/>
      <c r="S6" s="265"/>
      <c r="T6" s="265"/>
      <c r="U6" s="265"/>
      <c r="V6" s="265"/>
      <c r="W6" s="264"/>
      <c r="X6" s="264"/>
      <c r="Y6" s="264"/>
      <c r="Z6" s="264"/>
      <c r="AA6" s="264"/>
    </row>
    <row r="7" spans="1:27" ht="15" x14ac:dyDescent="0.25">
      <c r="A7" s="551" t="s">
        <v>158</v>
      </c>
      <c r="B7" s="551"/>
      <c r="C7" s="551"/>
      <c r="D7" s="551"/>
      <c r="E7" s="269"/>
      <c r="F7" s="269"/>
      <c r="G7" s="270"/>
      <c r="H7" s="270"/>
      <c r="I7" s="271"/>
      <c r="J7" s="271"/>
      <c r="K7" s="272"/>
      <c r="L7" s="273"/>
      <c r="M7" s="273"/>
      <c r="N7" s="273"/>
      <c r="O7" s="274"/>
      <c r="P7" s="275"/>
      <c r="Q7" s="552" t="s">
        <v>319</v>
      </c>
      <c r="R7" s="552"/>
      <c r="S7" s="552"/>
      <c r="T7" s="552"/>
      <c r="U7" s="552"/>
      <c r="V7" s="552"/>
      <c r="W7" s="276"/>
      <c r="X7" s="276"/>
      <c r="Y7" s="276"/>
      <c r="Z7" s="276"/>
      <c r="AA7" s="276"/>
    </row>
    <row r="8" spans="1:27" ht="90" x14ac:dyDescent="0.2">
      <c r="A8" s="277" t="s">
        <v>159</v>
      </c>
      <c r="B8" s="278" t="s">
        <v>160</v>
      </c>
      <c r="C8" s="279" t="s">
        <v>161</v>
      </c>
      <c r="D8" s="277" t="s">
        <v>162</v>
      </c>
      <c r="E8" s="279" t="s">
        <v>163</v>
      </c>
      <c r="F8" s="280" t="s">
        <v>164</v>
      </c>
      <c r="G8" s="281" t="s">
        <v>165</v>
      </c>
      <c r="H8" s="281" t="s">
        <v>166</v>
      </c>
      <c r="I8" s="281" t="s">
        <v>167</v>
      </c>
      <c r="J8" s="281" t="s">
        <v>168</v>
      </c>
      <c r="K8" s="282" t="s">
        <v>169</v>
      </c>
      <c r="L8" s="283" t="s">
        <v>170</v>
      </c>
      <c r="M8" s="282" t="s">
        <v>171</v>
      </c>
      <c r="N8" s="284" t="s">
        <v>172</v>
      </c>
      <c r="O8" s="285" t="s">
        <v>173</v>
      </c>
      <c r="P8" s="286" t="s">
        <v>174</v>
      </c>
      <c r="Q8" s="287" t="s">
        <v>175</v>
      </c>
      <c r="R8" s="288" t="s">
        <v>176</v>
      </c>
      <c r="S8" s="289" t="s">
        <v>177</v>
      </c>
      <c r="T8" s="290" t="s">
        <v>178</v>
      </c>
      <c r="U8" s="507" t="s">
        <v>320</v>
      </c>
      <c r="V8" s="507" t="s">
        <v>321</v>
      </c>
      <c r="W8" s="280" t="s">
        <v>179</v>
      </c>
      <c r="X8" s="280" t="s">
        <v>180</v>
      </c>
      <c r="Y8" s="280" t="s">
        <v>181</v>
      </c>
      <c r="Z8" s="291" t="s">
        <v>182</v>
      </c>
      <c r="AA8" s="292" t="s">
        <v>183</v>
      </c>
    </row>
    <row r="9" spans="1:27" ht="15" x14ac:dyDescent="0.25">
      <c r="A9" s="293"/>
      <c r="B9" s="294"/>
      <c r="C9" s="293"/>
      <c r="D9" s="293" t="s">
        <v>184</v>
      </c>
      <c r="E9" s="293" t="s">
        <v>185</v>
      </c>
      <c r="F9" s="293" t="s">
        <v>186</v>
      </c>
      <c r="G9" s="295" t="s">
        <v>187</v>
      </c>
      <c r="H9" s="296" t="s">
        <v>188</v>
      </c>
      <c r="I9" s="297" t="s">
        <v>189</v>
      </c>
      <c r="J9" s="297"/>
      <c r="K9" s="298" t="s">
        <v>190</v>
      </c>
      <c r="L9" s="299" t="s">
        <v>191</v>
      </c>
      <c r="M9" s="300" t="s">
        <v>192</v>
      </c>
      <c r="N9" s="299" t="s">
        <v>193</v>
      </c>
      <c r="O9" s="301"/>
      <c r="P9" s="301"/>
      <c r="Q9" s="301"/>
      <c r="R9" s="301"/>
      <c r="S9" s="301"/>
      <c r="T9" s="301"/>
      <c r="U9" s="301"/>
      <c r="V9" s="301"/>
      <c r="W9" s="302" t="s">
        <v>187</v>
      </c>
      <c r="X9" s="302" t="s">
        <v>186</v>
      </c>
      <c r="Y9" s="302"/>
      <c r="Z9" s="303"/>
      <c r="AA9" s="304"/>
    </row>
    <row r="10" spans="1:27" s="317" customFormat="1" ht="15.75" x14ac:dyDescent="0.25">
      <c r="A10" s="305" t="s">
        <v>276</v>
      </c>
      <c r="B10" s="306"/>
      <c r="C10" s="307"/>
      <c r="D10" s="307"/>
      <c r="E10" s="307"/>
      <c r="F10" s="307"/>
      <c r="G10" s="308"/>
      <c r="H10" s="309"/>
      <c r="I10" s="310"/>
      <c r="J10" s="310"/>
      <c r="K10" s="311"/>
      <c r="L10" s="312"/>
      <c r="M10" s="311"/>
      <c r="N10" s="312"/>
      <c r="O10" s="313"/>
      <c r="P10" s="313"/>
      <c r="Q10" s="313"/>
      <c r="R10" s="313"/>
      <c r="S10" s="313"/>
      <c r="T10" s="313"/>
      <c r="U10" s="313"/>
      <c r="V10" s="313"/>
      <c r="W10" s="314"/>
      <c r="X10" s="314"/>
      <c r="Y10" s="314"/>
      <c r="Z10" s="315"/>
      <c r="AA10" s="316"/>
    </row>
    <row r="11" spans="1:27" ht="15.75" x14ac:dyDescent="0.2">
      <c r="A11" s="318" t="s">
        <v>194</v>
      </c>
      <c r="B11" s="319"/>
      <c r="C11" s="320"/>
      <c r="D11" s="321"/>
      <c r="E11" s="320"/>
      <c r="F11" s="320"/>
      <c r="G11" s="322"/>
      <c r="H11" s="322"/>
      <c r="I11" s="323"/>
      <c r="J11" s="323"/>
      <c r="K11" s="324"/>
      <c r="L11" s="325"/>
      <c r="M11" s="325"/>
      <c r="N11" s="325"/>
      <c r="O11" s="326"/>
      <c r="P11" s="327"/>
      <c r="Q11" s="327"/>
      <c r="R11" s="327"/>
      <c r="S11" s="327"/>
      <c r="T11" s="327"/>
      <c r="U11" s="327"/>
      <c r="V11" s="327"/>
      <c r="W11" s="328"/>
      <c r="X11" s="328"/>
      <c r="Y11" s="328"/>
      <c r="Z11" s="328"/>
      <c r="AA11" s="320"/>
    </row>
    <row r="12" spans="1:27" x14ac:dyDescent="0.2">
      <c r="A12" s="329"/>
      <c r="B12" s="330"/>
      <c r="C12" s="329"/>
      <c r="D12" s="331"/>
      <c r="E12" s="329"/>
      <c r="F12" s="329"/>
      <c r="G12" s="332"/>
      <c r="H12" s="332"/>
      <c r="I12" s="333"/>
      <c r="J12" s="333"/>
      <c r="K12" s="334"/>
      <c r="L12" s="335"/>
      <c r="M12" s="335"/>
      <c r="N12" s="335"/>
      <c r="O12" s="336"/>
      <c r="P12" s="337"/>
      <c r="Q12" s="338"/>
      <c r="R12" s="338"/>
      <c r="S12" s="338"/>
      <c r="T12" s="338"/>
      <c r="U12" s="338"/>
      <c r="V12" s="338"/>
      <c r="W12" s="339"/>
      <c r="X12" s="339"/>
      <c r="Y12" s="339"/>
      <c r="Z12" s="339"/>
      <c r="AA12" s="329"/>
    </row>
    <row r="13" spans="1:27" x14ac:dyDescent="0.2">
      <c r="A13" s="329"/>
      <c r="B13" s="330"/>
      <c r="C13" s="329"/>
      <c r="D13" s="331"/>
      <c r="E13" s="329"/>
      <c r="F13" s="329"/>
      <c r="G13" s="332"/>
      <c r="H13" s="332"/>
      <c r="I13" s="333"/>
      <c r="J13" s="333"/>
      <c r="K13" s="334"/>
      <c r="L13" s="335"/>
      <c r="M13" s="335"/>
      <c r="N13" s="335"/>
      <c r="O13" s="336"/>
      <c r="P13" s="337"/>
      <c r="Q13" s="338"/>
      <c r="R13" s="338"/>
      <c r="S13" s="338"/>
      <c r="T13" s="338"/>
      <c r="U13" s="338"/>
      <c r="V13" s="338"/>
      <c r="W13" s="339"/>
      <c r="X13" s="339"/>
      <c r="Y13" s="339"/>
      <c r="Z13" s="339"/>
      <c r="AA13" s="329"/>
    </row>
    <row r="14" spans="1:27" x14ac:dyDescent="0.2">
      <c r="A14" s="329"/>
      <c r="B14" s="330"/>
      <c r="C14" s="329"/>
      <c r="D14" s="331"/>
      <c r="E14" s="329"/>
      <c r="F14" s="329"/>
      <c r="G14" s="332"/>
      <c r="H14" s="332"/>
      <c r="I14" s="333"/>
      <c r="J14" s="333"/>
      <c r="K14" s="334"/>
      <c r="L14" s="335"/>
      <c r="M14" s="335"/>
      <c r="N14" s="335"/>
      <c r="O14" s="336"/>
      <c r="P14" s="337"/>
      <c r="Q14" s="338"/>
      <c r="R14" s="338"/>
      <c r="S14" s="338"/>
      <c r="T14" s="338"/>
      <c r="U14" s="338"/>
      <c r="V14" s="338"/>
      <c r="W14" s="339"/>
      <c r="X14" s="339"/>
      <c r="Y14" s="339"/>
      <c r="Z14" s="339"/>
      <c r="AA14" s="329"/>
    </row>
    <row r="15" spans="1:27" x14ac:dyDescent="0.2">
      <c r="A15" s="329"/>
      <c r="B15" s="330"/>
      <c r="C15" s="329"/>
      <c r="D15" s="331"/>
      <c r="E15" s="329"/>
      <c r="F15" s="329"/>
      <c r="G15" s="332"/>
      <c r="H15" s="332"/>
      <c r="I15" s="333"/>
      <c r="J15" s="333"/>
      <c r="K15" s="334"/>
      <c r="L15" s="335"/>
      <c r="M15" s="335"/>
      <c r="N15" s="335"/>
      <c r="O15" s="336"/>
      <c r="P15" s="337"/>
      <c r="Q15" s="338"/>
      <c r="R15" s="338"/>
      <c r="S15" s="338"/>
      <c r="T15" s="338"/>
      <c r="U15" s="338"/>
      <c r="V15" s="338"/>
      <c r="W15" s="339"/>
      <c r="X15" s="339"/>
      <c r="Y15" s="339"/>
      <c r="Z15" s="339"/>
      <c r="AA15" s="329"/>
    </row>
    <row r="16" spans="1:27" x14ac:dyDescent="0.2">
      <c r="A16" s="329"/>
      <c r="B16" s="330"/>
      <c r="C16" s="329"/>
      <c r="D16" s="331"/>
      <c r="E16" s="329"/>
      <c r="F16" s="329"/>
      <c r="G16" s="332"/>
      <c r="H16" s="332"/>
      <c r="I16" s="333"/>
      <c r="J16" s="333"/>
      <c r="K16" s="334"/>
      <c r="L16" s="335"/>
      <c r="M16" s="335"/>
      <c r="N16" s="335"/>
      <c r="O16" s="336"/>
      <c r="P16" s="337"/>
      <c r="Q16" s="338"/>
      <c r="R16" s="338"/>
      <c r="S16" s="338"/>
      <c r="T16" s="338"/>
      <c r="U16" s="338"/>
      <c r="V16" s="338"/>
      <c r="W16" s="339"/>
      <c r="X16" s="339"/>
      <c r="Y16" s="339"/>
      <c r="Z16" s="339"/>
      <c r="AA16" s="329"/>
    </row>
    <row r="17" spans="1:27" x14ac:dyDescent="0.2">
      <c r="A17" s="329"/>
      <c r="B17" s="330"/>
      <c r="C17" s="329"/>
      <c r="D17" s="331"/>
      <c r="E17" s="329"/>
      <c r="F17" s="329"/>
      <c r="G17" s="332"/>
      <c r="H17" s="332"/>
      <c r="I17" s="333"/>
      <c r="J17" s="333"/>
      <c r="K17" s="334"/>
      <c r="L17" s="335"/>
      <c r="M17" s="335"/>
      <c r="N17" s="335"/>
      <c r="O17" s="336"/>
      <c r="P17" s="337"/>
      <c r="Q17" s="338"/>
      <c r="R17" s="338"/>
      <c r="S17" s="338"/>
      <c r="T17" s="338"/>
      <c r="U17" s="338"/>
      <c r="V17" s="338"/>
      <c r="W17" s="339"/>
      <c r="X17" s="339"/>
      <c r="Y17" s="339"/>
      <c r="Z17" s="339"/>
      <c r="AA17" s="329"/>
    </row>
    <row r="18" spans="1:27" x14ac:dyDescent="0.2">
      <c r="A18" s="329"/>
      <c r="B18" s="330"/>
      <c r="C18" s="329"/>
      <c r="D18" s="331"/>
      <c r="E18" s="329"/>
      <c r="F18" s="329"/>
      <c r="G18" s="332"/>
      <c r="H18" s="332"/>
      <c r="I18" s="333"/>
      <c r="J18" s="333"/>
      <c r="K18" s="334"/>
      <c r="L18" s="335"/>
      <c r="M18" s="335"/>
      <c r="N18" s="335"/>
      <c r="O18" s="336"/>
      <c r="P18" s="337"/>
      <c r="Q18" s="338"/>
      <c r="R18" s="338"/>
      <c r="S18" s="338"/>
      <c r="T18" s="338"/>
      <c r="U18" s="338"/>
      <c r="V18" s="338"/>
      <c r="W18" s="339"/>
      <c r="X18" s="339"/>
      <c r="Y18" s="339"/>
      <c r="Z18" s="339"/>
      <c r="AA18" s="329"/>
    </row>
    <row r="19" spans="1:27" x14ac:dyDescent="0.2">
      <c r="A19" s="329"/>
      <c r="B19" s="330"/>
      <c r="C19" s="329"/>
      <c r="D19" s="331"/>
      <c r="E19" s="329"/>
      <c r="F19" s="329"/>
      <c r="G19" s="332"/>
      <c r="H19" s="332"/>
      <c r="I19" s="333"/>
      <c r="J19" s="333"/>
      <c r="K19" s="334"/>
      <c r="L19" s="335"/>
      <c r="M19" s="335"/>
      <c r="N19" s="335"/>
      <c r="O19" s="336"/>
      <c r="P19" s="337"/>
      <c r="Q19" s="338"/>
      <c r="R19" s="338"/>
      <c r="S19" s="338"/>
      <c r="T19" s="338"/>
      <c r="U19" s="338"/>
      <c r="V19" s="338"/>
      <c r="W19" s="339"/>
      <c r="X19" s="339"/>
      <c r="Y19" s="339"/>
      <c r="Z19" s="339"/>
      <c r="AA19" s="329"/>
    </row>
    <row r="20" spans="1:27" x14ac:dyDescent="0.2">
      <c r="A20" s="329"/>
      <c r="B20" s="330"/>
      <c r="C20" s="329"/>
      <c r="D20" s="331"/>
      <c r="E20" s="329"/>
      <c r="F20" s="329"/>
      <c r="G20" s="332"/>
      <c r="H20" s="332"/>
      <c r="I20" s="333"/>
      <c r="J20" s="333"/>
      <c r="K20" s="334"/>
      <c r="L20" s="335"/>
      <c r="M20" s="335"/>
      <c r="N20" s="335"/>
      <c r="O20" s="336"/>
      <c r="P20" s="337"/>
      <c r="Q20" s="338"/>
      <c r="R20" s="338"/>
      <c r="S20" s="338"/>
      <c r="T20" s="338"/>
      <c r="U20" s="338"/>
      <c r="V20" s="338"/>
      <c r="W20" s="339"/>
      <c r="X20" s="339"/>
      <c r="Y20" s="339"/>
      <c r="Z20" s="339"/>
      <c r="AA20" s="329"/>
    </row>
    <row r="21" spans="1:27" x14ac:dyDescent="0.2">
      <c r="A21" s="329"/>
      <c r="B21" s="330"/>
      <c r="C21" s="329"/>
      <c r="D21" s="331"/>
      <c r="E21" s="329"/>
      <c r="F21" s="329"/>
      <c r="G21" s="332"/>
      <c r="H21" s="332"/>
      <c r="I21" s="333"/>
      <c r="J21" s="333"/>
      <c r="K21" s="334"/>
      <c r="L21" s="335"/>
      <c r="M21" s="335"/>
      <c r="N21" s="335"/>
      <c r="O21" s="336"/>
      <c r="P21" s="337"/>
      <c r="Q21" s="338"/>
      <c r="R21" s="338"/>
      <c r="S21" s="338"/>
      <c r="T21" s="338"/>
      <c r="U21" s="338"/>
      <c r="V21" s="338"/>
      <c r="W21" s="339"/>
      <c r="X21" s="339"/>
      <c r="Y21" s="339"/>
      <c r="Z21" s="339"/>
      <c r="AA21" s="329"/>
    </row>
    <row r="22" spans="1:27" x14ac:dyDescent="0.2">
      <c r="A22" s="329"/>
      <c r="B22" s="330"/>
      <c r="C22" s="329"/>
      <c r="D22" s="331"/>
      <c r="E22" s="329"/>
      <c r="F22" s="329"/>
      <c r="G22" s="332"/>
      <c r="H22" s="332"/>
      <c r="I22" s="333"/>
      <c r="J22" s="333"/>
      <c r="K22" s="334"/>
      <c r="L22" s="335"/>
      <c r="M22" s="335"/>
      <c r="N22" s="335"/>
      <c r="O22" s="336"/>
      <c r="P22" s="337"/>
      <c r="Q22" s="338"/>
      <c r="R22" s="338"/>
      <c r="S22" s="338"/>
      <c r="T22" s="338"/>
      <c r="U22" s="338"/>
      <c r="V22" s="338"/>
      <c r="W22" s="339"/>
      <c r="X22" s="339"/>
      <c r="Y22" s="339"/>
      <c r="Z22" s="339"/>
      <c r="AA22" s="329"/>
    </row>
    <row r="23" spans="1:27" x14ac:dyDescent="0.2">
      <c r="A23" s="329"/>
      <c r="B23" s="330"/>
      <c r="C23" s="329"/>
      <c r="D23" s="331"/>
      <c r="E23" s="329"/>
      <c r="F23" s="329"/>
      <c r="G23" s="332"/>
      <c r="H23" s="332"/>
      <c r="I23" s="333"/>
      <c r="J23" s="333"/>
      <c r="K23" s="334"/>
      <c r="L23" s="335"/>
      <c r="M23" s="335"/>
      <c r="N23" s="335"/>
      <c r="O23" s="336"/>
      <c r="P23" s="337"/>
      <c r="Q23" s="338"/>
      <c r="R23" s="338"/>
      <c r="S23" s="338"/>
      <c r="T23" s="338"/>
      <c r="U23" s="338"/>
      <c r="V23" s="338"/>
      <c r="W23" s="339"/>
      <c r="X23" s="339"/>
      <c r="Y23" s="339"/>
      <c r="Z23" s="339"/>
      <c r="AA23" s="329"/>
    </row>
    <row r="24" spans="1:27" s="317" customFormat="1" ht="15.75" x14ac:dyDescent="0.25">
      <c r="A24" s="305" t="s">
        <v>277</v>
      </c>
      <c r="B24" s="306"/>
      <c r="C24" s="307"/>
      <c r="D24" s="307"/>
      <c r="E24" s="307"/>
      <c r="F24" s="307"/>
      <c r="G24" s="308"/>
      <c r="H24" s="309"/>
      <c r="I24" s="310"/>
      <c r="J24" s="310"/>
      <c r="K24" s="311"/>
      <c r="L24" s="312"/>
      <c r="M24" s="311"/>
      <c r="N24" s="312"/>
      <c r="O24" s="313"/>
      <c r="P24" s="313"/>
      <c r="Q24" s="313"/>
      <c r="R24" s="313"/>
      <c r="S24" s="313"/>
      <c r="T24" s="313"/>
      <c r="U24" s="313"/>
      <c r="V24" s="313"/>
      <c r="W24" s="314"/>
      <c r="X24" s="314"/>
      <c r="Y24" s="314"/>
      <c r="Z24" s="315"/>
      <c r="AA24" s="316"/>
    </row>
    <row r="25" spans="1:27" ht="15.75" x14ac:dyDescent="0.2">
      <c r="A25" s="318" t="s">
        <v>195</v>
      </c>
      <c r="B25" s="319"/>
      <c r="C25" s="320"/>
      <c r="D25" s="321"/>
      <c r="E25" s="320"/>
      <c r="F25" s="320"/>
      <c r="G25" s="322"/>
      <c r="H25" s="322"/>
      <c r="I25" s="323"/>
      <c r="J25" s="323"/>
      <c r="K25" s="324"/>
      <c r="L25" s="325"/>
      <c r="M25" s="325"/>
      <c r="N25" s="325"/>
      <c r="O25" s="326"/>
      <c r="P25" s="327"/>
      <c r="Q25" s="327"/>
      <c r="R25" s="327"/>
      <c r="S25" s="327"/>
      <c r="T25" s="327"/>
      <c r="U25" s="327"/>
      <c r="V25" s="327"/>
      <c r="W25" s="328"/>
      <c r="X25" s="328"/>
      <c r="Y25" s="328"/>
      <c r="Z25" s="328"/>
      <c r="AA25" s="320"/>
    </row>
    <row r="26" spans="1:27" x14ac:dyDescent="0.2">
      <c r="A26" s="329"/>
      <c r="B26" s="330"/>
      <c r="C26" s="329"/>
      <c r="D26" s="331"/>
      <c r="E26" s="329"/>
      <c r="F26" s="329"/>
      <c r="G26" s="332"/>
      <c r="H26" s="332"/>
      <c r="I26" s="333"/>
      <c r="J26" s="333"/>
      <c r="K26" s="334"/>
      <c r="L26" s="335"/>
      <c r="M26" s="335"/>
      <c r="N26" s="335"/>
      <c r="O26" s="336"/>
      <c r="P26" s="337"/>
      <c r="Q26" s="340"/>
      <c r="R26" s="341"/>
      <c r="S26" s="341"/>
      <c r="T26" s="341"/>
      <c r="U26" s="342"/>
      <c r="V26" s="343"/>
      <c r="W26" s="339"/>
      <c r="X26" s="339"/>
      <c r="Y26" s="339"/>
      <c r="Z26" s="339"/>
      <c r="AA26" s="329"/>
    </row>
    <row r="27" spans="1:27" x14ac:dyDescent="0.2">
      <c r="A27" s="329"/>
      <c r="B27" s="330"/>
      <c r="C27" s="329"/>
      <c r="D27" s="331"/>
      <c r="E27" s="329"/>
      <c r="F27" s="329"/>
      <c r="G27" s="332"/>
      <c r="H27" s="332"/>
      <c r="I27" s="333"/>
      <c r="J27" s="333"/>
      <c r="K27" s="334"/>
      <c r="L27" s="335"/>
      <c r="M27" s="335"/>
      <c r="N27" s="335"/>
      <c r="O27" s="336"/>
      <c r="P27" s="337"/>
      <c r="Q27" s="340"/>
      <c r="R27" s="341"/>
      <c r="S27" s="341"/>
      <c r="T27" s="341"/>
      <c r="U27" s="342"/>
      <c r="V27" s="343"/>
      <c r="W27" s="339"/>
      <c r="X27" s="339"/>
      <c r="Y27" s="339"/>
      <c r="Z27" s="339"/>
      <c r="AA27" s="329"/>
    </row>
    <row r="28" spans="1:27" x14ac:dyDescent="0.2">
      <c r="A28" s="329"/>
      <c r="B28" s="330"/>
      <c r="C28" s="329"/>
      <c r="D28" s="331"/>
      <c r="E28" s="329"/>
      <c r="F28" s="329"/>
      <c r="G28" s="332"/>
      <c r="H28" s="332"/>
      <c r="I28" s="333"/>
      <c r="J28" s="333"/>
      <c r="K28" s="334"/>
      <c r="L28" s="335"/>
      <c r="M28" s="335"/>
      <c r="N28" s="335"/>
      <c r="O28" s="336"/>
      <c r="P28" s="337"/>
      <c r="Q28" s="340"/>
      <c r="R28" s="341"/>
      <c r="S28" s="341"/>
      <c r="T28" s="341"/>
      <c r="U28" s="342"/>
      <c r="V28" s="343"/>
      <c r="W28" s="339"/>
      <c r="X28" s="339"/>
      <c r="Y28" s="339"/>
      <c r="Z28" s="339"/>
      <c r="AA28" s="329"/>
    </row>
    <row r="29" spans="1:27" x14ac:dyDescent="0.2">
      <c r="A29" s="329"/>
      <c r="B29" s="330"/>
      <c r="C29" s="329"/>
      <c r="D29" s="331"/>
      <c r="E29" s="329"/>
      <c r="F29" s="329"/>
      <c r="G29" s="332"/>
      <c r="H29" s="332"/>
      <c r="I29" s="333"/>
      <c r="J29" s="333"/>
      <c r="K29" s="334"/>
      <c r="L29" s="335"/>
      <c r="M29" s="335"/>
      <c r="N29" s="335"/>
      <c r="O29" s="336"/>
      <c r="P29" s="337"/>
      <c r="Q29" s="340"/>
      <c r="R29" s="341"/>
      <c r="S29" s="341"/>
      <c r="T29" s="341"/>
      <c r="U29" s="342"/>
      <c r="V29" s="343"/>
      <c r="W29" s="339"/>
      <c r="X29" s="339"/>
      <c r="Y29" s="339"/>
      <c r="Z29" s="339"/>
      <c r="AA29" s="329"/>
    </row>
    <row r="30" spans="1:27" x14ac:dyDescent="0.2">
      <c r="A30" s="329"/>
      <c r="B30" s="330"/>
      <c r="C30" s="329"/>
      <c r="D30" s="331"/>
      <c r="E30" s="329"/>
      <c r="F30" s="329"/>
      <c r="G30" s="332"/>
      <c r="H30" s="332"/>
      <c r="I30" s="333"/>
      <c r="J30" s="333"/>
      <c r="K30" s="334"/>
      <c r="L30" s="335"/>
      <c r="M30" s="335"/>
      <c r="N30" s="335"/>
      <c r="O30" s="336"/>
      <c r="P30" s="337"/>
      <c r="Q30" s="340"/>
      <c r="R30" s="341"/>
      <c r="S30" s="341"/>
      <c r="T30" s="341"/>
      <c r="U30" s="342"/>
      <c r="V30" s="343"/>
      <c r="W30" s="339"/>
      <c r="X30" s="339"/>
      <c r="Y30" s="339"/>
      <c r="Z30" s="339"/>
      <c r="AA30" s="329"/>
    </row>
    <row r="31" spans="1:27" x14ac:dyDescent="0.2">
      <c r="A31" s="329"/>
      <c r="B31" s="330"/>
      <c r="C31" s="329"/>
      <c r="D31" s="331"/>
      <c r="E31" s="329"/>
      <c r="F31" s="329"/>
      <c r="G31" s="332"/>
      <c r="H31" s="332"/>
      <c r="I31" s="333"/>
      <c r="J31" s="333"/>
      <c r="K31" s="334"/>
      <c r="L31" s="335"/>
      <c r="M31" s="335"/>
      <c r="N31" s="335"/>
      <c r="O31" s="336"/>
      <c r="P31" s="337"/>
      <c r="Q31" s="340"/>
      <c r="R31" s="341"/>
      <c r="S31" s="341"/>
      <c r="T31" s="341"/>
      <c r="U31" s="342"/>
      <c r="V31" s="343"/>
      <c r="W31" s="339"/>
      <c r="X31" s="339"/>
      <c r="Y31" s="339"/>
      <c r="Z31" s="339"/>
      <c r="AA31" s="329"/>
    </row>
    <row r="32" spans="1:27" x14ac:dyDescent="0.2">
      <c r="A32" s="329"/>
      <c r="B32" s="330"/>
      <c r="C32" s="329"/>
      <c r="D32" s="331"/>
      <c r="E32" s="329"/>
      <c r="F32" s="329"/>
      <c r="G32" s="332"/>
      <c r="H32" s="332"/>
      <c r="I32" s="333"/>
      <c r="J32" s="333"/>
      <c r="K32" s="334"/>
      <c r="L32" s="335"/>
      <c r="M32" s="335"/>
      <c r="N32" s="335"/>
      <c r="O32" s="336"/>
      <c r="P32" s="337"/>
      <c r="Q32" s="340"/>
      <c r="R32" s="341"/>
      <c r="S32" s="341"/>
      <c r="T32" s="341"/>
      <c r="U32" s="342"/>
      <c r="V32" s="343"/>
      <c r="W32" s="339"/>
      <c r="X32" s="339"/>
      <c r="Y32" s="339"/>
      <c r="Z32" s="339"/>
      <c r="AA32" s="329"/>
    </row>
    <row r="33" spans="1:27" x14ac:dyDescent="0.2">
      <c r="A33" s="329"/>
      <c r="B33" s="330"/>
      <c r="C33" s="329"/>
      <c r="D33" s="331"/>
      <c r="E33" s="329"/>
      <c r="F33" s="329"/>
      <c r="G33" s="332"/>
      <c r="H33" s="332"/>
      <c r="I33" s="333"/>
      <c r="J33" s="333"/>
      <c r="K33" s="334"/>
      <c r="L33" s="335"/>
      <c r="M33" s="335"/>
      <c r="N33" s="335"/>
      <c r="O33" s="336"/>
      <c r="P33" s="337"/>
      <c r="Q33" s="340"/>
      <c r="R33" s="341"/>
      <c r="S33" s="341"/>
      <c r="T33" s="341"/>
      <c r="U33" s="342"/>
      <c r="V33" s="343"/>
      <c r="W33" s="339"/>
      <c r="X33" s="339"/>
      <c r="Y33" s="339"/>
      <c r="Z33" s="339"/>
      <c r="AA33" s="329"/>
    </row>
    <row r="34" spans="1:27" x14ac:dyDescent="0.2">
      <c r="A34" s="329"/>
      <c r="B34" s="330"/>
      <c r="C34" s="329"/>
      <c r="D34" s="331"/>
      <c r="E34" s="329"/>
      <c r="F34" s="329"/>
      <c r="G34" s="332"/>
      <c r="H34" s="332"/>
      <c r="I34" s="333"/>
      <c r="J34" s="333"/>
      <c r="K34" s="334"/>
      <c r="L34" s="335"/>
      <c r="M34" s="335"/>
      <c r="N34" s="335"/>
      <c r="O34" s="336"/>
      <c r="P34" s="337"/>
      <c r="Q34" s="340"/>
      <c r="R34" s="341"/>
      <c r="S34" s="341"/>
      <c r="T34" s="341"/>
      <c r="U34" s="342"/>
      <c r="V34" s="343"/>
      <c r="W34" s="339"/>
      <c r="X34" s="339"/>
      <c r="Y34" s="339"/>
      <c r="Z34" s="339"/>
      <c r="AA34" s="329"/>
    </row>
    <row r="35" spans="1:27" x14ac:dyDescent="0.2">
      <c r="A35" s="329"/>
      <c r="B35" s="330"/>
      <c r="C35" s="329"/>
      <c r="D35" s="331"/>
      <c r="E35" s="329"/>
      <c r="F35" s="329"/>
      <c r="G35" s="332"/>
      <c r="H35" s="332"/>
      <c r="I35" s="333"/>
      <c r="J35" s="333"/>
      <c r="K35" s="334"/>
      <c r="L35" s="335"/>
      <c r="M35" s="335"/>
      <c r="N35" s="335"/>
      <c r="O35" s="336"/>
      <c r="P35" s="337"/>
      <c r="Q35" s="340"/>
      <c r="R35" s="341"/>
      <c r="S35" s="341"/>
      <c r="T35" s="341"/>
      <c r="U35" s="342"/>
      <c r="V35" s="343"/>
      <c r="W35" s="339"/>
      <c r="X35" s="339"/>
      <c r="Y35" s="339"/>
      <c r="Z35" s="339"/>
      <c r="AA35" s="329"/>
    </row>
    <row r="36" spans="1:27" ht="15.75" x14ac:dyDescent="0.2">
      <c r="A36" s="318" t="s">
        <v>196</v>
      </c>
      <c r="B36" s="319"/>
      <c r="C36" s="320"/>
      <c r="D36" s="321"/>
      <c r="E36" s="320"/>
      <c r="F36" s="320"/>
      <c r="G36" s="322"/>
      <c r="H36" s="322"/>
      <c r="I36" s="323"/>
      <c r="J36" s="323"/>
      <c r="K36" s="324"/>
      <c r="L36" s="325"/>
      <c r="M36" s="325"/>
      <c r="N36" s="325"/>
      <c r="O36" s="326"/>
      <c r="P36" s="327"/>
      <c r="Q36" s="327"/>
      <c r="R36" s="327"/>
      <c r="S36" s="327"/>
      <c r="T36" s="327"/>
      <c r="U36" s="327"/>
      <c r="V36" s="327"/>
      <c r="W36" s="328"/>
      <c r="X36" s="328"/>
      <c r="Y36" s="328"/>
      <c r="Z36" s="328"/>
      <c r="AA36" s="320"/>
    </row>
    <row r="37" spans="1:27" x14ac:dyDescent="0.2">
      <c r="A37" s="329"/>
      <c r="B37" s="330"/>
      <c r="C37" s="329"/>
      <c r="D37" s="331"/>
      <c r="E37" s="329"/>
      <c r="F37" s="329"/>
      <c r="G37" s="332"/>
      <c r="H37" s="332"/>
      <c r="I37" s="333"/>
      <c r="J37" s="333"/>
      <c r="K37" s="334"/>
      <c r="L37" s="335"/>
      <c r="M37" s="335"/>
      <c r="N37" s="335"/>
      <c r="O37" s="336"/>
      <c r="P37" s="337"/>
      <c r="Q37" s="340"/>
      <c r="R37" s="341"/>
      <c r="S37" s="341"/>
      <c r="T37" s="341"/>
      <c r="U37" s="342"/>
      <c r="V37" s="343"/>
      <c r="W37" s="339"/>
      <c r="X37" s="339"/>
      <c r="Y37" s="339"/>
      <c r="Z37" s="339"/>
      <c r="AA37" s="329"/>
    </row>
    <row r="38" spans="1:27" x14ac:dyDescent="0.2">
      <c r="A38" s="329"/>
      <c r="B38" s="330"/>
      <c r="C38" s="329"/>
      <c r="D38" s="331"/>
      <c r="E38" s="329"/>
      <c r="F38" s="329"/>
      <c r="G38" s="332"/>
      <c r="H38" s="332"/>
      <c r="I38" s="333"/>
      <c r="J38" s="333"/>
      <c r="K38" s="334"/>
      <c r="L38" s="335"/>
      <c r="M38" s="335"/>
      <c r="N38" s="335"/>
      <c r="O38" s="336"/>
      <c r="P38" s="337"/>
      <c r="Q38" s="340"/>
      <c r="R38" s="341"/>
      <c r="S38" s="341"/>
      <c r="T38" s="341"/>
      <c r="U38" s="342"/>
      <c r="V38" s="343"/>
      <c r="W38" s="339"/>
      <c r="X38" s="339"/>
      <c r="Y38" s="339"/>
      <c r="Z38" s="339"/>
      <c r="AA38" s="329"/>
    </row>
    <row r="39" spans="1:27" x14ac:dyDescent="0.2">
      <c r="A39" s="329"/>
      <c r="B39" s="330"/>
      <c r="C39" s="329"/>
      <c r="D39" s="331"/>
      <c r="E39" s="329"/>
      <c r="F39" s="329"/>
      <c r="G39" s="332"/>
      <c r="H39" s="332"/>
      <c r="I39" s="333"/>
      <c r="J39" s="333"/>
      <c r="K39" s="334"/>
      <c r="L39" s="335"/>
      <c r="M39" s="335"/>
      <c r="N39" s="335"/>
      <c r="O39" s="336"/>
      <c r="P39" s="337"/>
      <c r="Q39" s="340"/>
      <c r="R39" s="341"/>
      <c r="S39" s="341"/>
      <c r="T39" s="341"/>
      <c r="U39" s="342"/>
      <c r="V39" s="343"/>
      <c r="W39" s="339"/>
      <c r="X39" s="339"/>
      <c r="Y39" s="339"/>
      <c r="Z39" s="339"/>
      <c r="AA39" s="329"/>
    </row>
    <row r="40" spans="1:27" x14ac:dyDescent="0.2">
      <c r="A40" s="329"/>
      <c r="B40" s="330"/>
      <c r="C40" s="329"/>
      <c r="D40" s="331"/>
      <c r="E40" s="329"/>
      <c r="F40" s="329"/>
      <c r="G40" s="332"/>
      <c r="H40" s="332"/>
      <c r="I40" s="333"/>
      <c r="J40" s="333"/>
      <c r="K40" s="334"/>
      <c r="L40" s="335"/>
      <c r="M40" s="335"/>
      <c r="N40" s="335"/>
      <c r="O40" s="336"/>
      <c r="P40" s="337"/>
      <c r="Q40" s="340"/>
      <c r="R40" s="341"/>
      <c r="S40" s="341"/>
      <c r="T40" s="341"/>
      <c r="U40" s="342"/>
      <c r="V40" s="343"/>
      <c r="W40" s="339"/>
      <c r="X40" s="339"/>
      <c r="Y40" s="339"/>
      <c r="Z40" s="339"/>
      <c r="AA40" s="329"/>
    </row>
    <row r="41" spans="1:27" x14ac:dyDescent="0.2">
      <c r="A41" s="329"/>
      <c r="B41" s="330"/>
      <c r="C41" s="329"/>
      <c r="D41" s="331"/>
      <c r="E41" s="329"/>
      <c r="F41" s="329"/>
      <c r="G41" s="332"/>
      <c r="H41" s="332"/>
      <c r="I41" s="333"/>
      <c r="J41" s="333"/>
      <c r="K41" s="334"/>
      <c r="L41" s="335"/>
      <c r="M41" s="335"/>
      <c r="N41" s="335"/>
      <c r="O41" s="336"/>
      <c r="P41" s="337"/>
      <c r="Q41" s="340"/>
      <c r="R41" s="341"/>
      <c r="S41" s="341"/>
      <c r="T41" s="341"/>
      <c r="U41" s="342"/>
      <c r="V41" s="343"/>
      <c r="W41" s="339"/>
      <c r="X41" s="339"/>
      <c r="Y41" s="339"/>
      <c r="Z41" s="339"/>
      <c r="AA41" s="329"/>
    </row>
    <row r="42" spans="1:27" x14ac:dyDescent="0.2">
      <c r="A42" s="329"/>
      <c r="B42" s="330"/>
      <c r="C42" s="329"/>
      <c r="D42" s="331"/>
      <c r="E42" s="329"/>
      <c r="F42" s="329"/>
      <c r="G42" s="332"/>
      <c r="H42" s="332"/>
      <c r="I42" s="333"/>
      <c r="J42" s="333"/>
      <c r="K42" s="334"/>
      <c r="L42" s="335"/>
      <c r="M42" s="335"/>
      <c r="N42" s="335"/>
      <c r="O42" s="336"/>
      <c r="P42" s="337"/>
      <c r="Q42" s="340"/>
      <c r="R42" s="341"/>
      <c r="S42" s="341"/>
      <c r="T42" s="341"/>
      <c r="U42" s="342"/>
      <c r="V42" s="343"/>
      <c r="W42" s="339"/>
      <c r="X42" s="339"/>
      <c r="Y42" s="339"/>
      <c r="Z42" s="339"/>
      <c r="AA42" s="329"/>
    </row>
    <row r="43" spans="1:27" x14ac:dyDescent="0.2">
      <c r="A43" s="329"/>
      <c r="B43" s="330"/>
      <c r="C43" s="329"/>
      <c r="D43" s="331"/>
      <c r="E43" s="329"/>
      <c r="F43" s="329"/>
      <c r="G43" s="332"/>
      <c r="H43" s="332"/>
      <c r="I43" s="333"/>
      <c r="J43" s="333"/>
      <c r="K43" s="334"/>
      <c r="L43" s="335"/>
      <c r="M43" s="335"/>
      <c r="N43" s="335"/>
      <c r="O43" s="336"/>
      <c r="P43" s="337"/>
      <c r="Q43" s="340"/>
      <c r="R43" s="341"/>
      <c r="S43" s="341"/>
      <c r="T43" s="341"/>
      <c r="U43" s="342"/>
      <c r="V43" s="343"/>
      <c r="W43" s="339"/>
      <c r="X43" s="339"/>
      <c r="Y43" s="339"/>
      <c r="Z43" s="339"/>
      <c r="AA43" s="329"/>
    </row>
    <row r="44" spans="1:27" x14ac:dyDescent="0.2">
      <c r="A44" s="329"/>
      <c r="B44" s="330"/>
      <c r="C44" s="329"/>
      <c r="D44" s="331"/>
      <c r="E44" s="329"/>
      <c r="F44" s="329"/>
      <c r="G44" s="332"/>
      <c r="H44" s="332"/>
      <c r="I44" s="333"/>
      <c r="J44" s="333"/>
      <c r="K44" s="334"/>
      <c r="L44" s="335"/>
      <c r="M44" s="335"/>
      <c r="N44" s="335"/>
      <c r="O44" s="336"/>
      <c r="P44" s="337"/>
      <c r="Q44" s="340"/>
      <c r="R44" s="341"/>
      <c r="S44" s="341"/>
      <c r="T44" s="341"/>
      <c r="U44" s="342"/>
      <c r="V44" s="343"/>
      <c r="W44" s="339"/>
      <c r="X44" s="339"/>
      <c r="Y44" s="339"/>
      <c r="Z44" s="339"/>
      <c r="AA44" s="329"/>
    </row>
    <row r="45" spans="1:27" x14ac:dyDescent="0.2">
      <c r="A45" s="329"/>
      <c r="B45" s="330"/>
      <c r="C45" s="329"/>
      <c r="D45" s="331"/>
      <c r="E45" s="329"/>
      <c r="F45" s="329"/>
      <c r="G45" s="332"/>
      <c r="H45" s="332"/>
      <c r="I45" s="333"/>
      <c r="J45" s="333"/>
      <c r="K45" s="334"/>
      <c r="L45" s="335"/>
      <c r="M45" s="335"/>
      <c r="N45" s="335"/>
      <c r="O45" s="336"/>
      <c r="P45" s="337"/>
      <c r="Q45" s="340"/>
      <c r="R45" s="341"/>
      <c r="S45" s="341"/>
      <c r="T45" s="341"/>
      <c r="U45" s="342"/>
      <c r="V45" s="343"/>
      <c r="W45" s="339"/>
      <c r="X45" s="339"/>
      <c r="Y45" s="339"/>
      <c r="Z45" s="339"/>
      <c r="AA45" s="329"/>
    </row>
    <row r="46" spans="1:27" x14ac:dyDescent="0.2">
      <c r="A46" s="329"/>
      <c r="B46" s="330"/>
      <c r="C46" s="329"/>
      <c r="D46" s="331"/>
      <c r="E46" s="329"/>
      <c r="F46" s="329"/>
      <c r="G46" s="332"/>
      <c r="H46" s="332"/>
      <c r="I46" s="333"/>
      <c r="J46" s="333"/>
      <c r="K46" s="334"/>
      <c r="L46" s="335"/>
      <c r="M46" s="335"/>
      <c r="N46" s="335"/>
      <c r="O46" s="336"/>
      <c r="P46" s="337"/>
      <c r="Q46" s="340"/>
      <c r="R46" s="341"/>
      <c r="S46" s="341"/>
      <c r="T46" s="341"/>
      <c r="U46" s="342"/>
      <c r="V46" s="343"/>
      <c r="W46" s="339"/>
      <c r="X46" s="339"/>
      <c r="Y46" s="339"/>
      <c r="Z46" s="339"/>
      <c r="AA46" s="329"/>
    </row>
    <row r="47" spans="1:27" x14ac:dyDescent="0.2">
      <c r="A47" s="329"/>
      <c r="B47" s="330"/>
      <c r="C47" s="329"/>
      <c r="D47" s="331"/>
      <c r="E47" s="329"/>
      <c r="F47" s="329"/>
      <c r="G47" s="332"/>
      <c r="H47" s="332"/>
      <c r="I47" s="333"/>
      <c r="J47" s="333"/>
      <c r="K47" s="334"/>
      <c r="L47" s="335"/>
      <c r="M47" s="335"/>
      <c r="N47" s="335"/>
      <c r="O47" s="336"/>
      <c r="P47" s="337"/>
      <c r="Q47" s="340"/>
      <c r="R47" s="341"/>
      <c r="S47" s="341"/>
      <c r="T47" s="341"/>
      <c r="U47" s="342"/>
      <c r="V47" s="343"/>
      <c r="W47" s="339"/>
      <c r="X47" s="339"/>
      <c r="Y47" s="339"/>
      <c r="Z47" s="339"/>
      <c r="AA47" s="329"/>
    </row>
    <row r="48" spans="1:27" ht="15.75" x14ac:dyDescent="0.2">
      <c r="A48" s="318" t="s">
        <v>197</v>
      </c>
      <c r="B48" s="319"/>
      <c r="C48" s="320"/>
      <c r="D48" s="321"/>
      <c r="E48" s="320"/>
      <c r="F48" s="320"/>
      <c r="G48" s="322"/>
      <c r="H48" s="322"/>
      <c r="I48" s="323"/>
      <c r="J48" s="323"/>
      <c r="K48" s="324"/>
      <c r="L48" s="325"/>
      <c r="M48" s="325"/>
      <c r="N48" s="325"/>
      <c r="O48" s="326"/>
      <c r="P48" s="327"/>
      <c r="Q48" s="327"/>
      <c r="R48" s="327"/>
      <c r="S48" s="327"/>
      <c r="T48" s="327"/>
      <c r="U48" s="327"/>
      <c r="V48" s="327"/>
      <c r="W48" s="328"/>
      <c r="X48" s="328"/>
      <c r="Y48" s="328"/>
      <c r="Z48" s="328"/>
      <c r="AA48" s="320"/>
    </row>
    <row r="49" spans="1:27" x14ac:dyDescent="0.2">
      <c r="A49" s="329"/>
      <c r="B49" s="330"/>
      <c r="C49" s="329"/>
      <c r="D49" s="331"/>
      <c r="E49" s="329"/>
      <c r="F49" s="329"/>
      <c r="G49" s="332"/>
      <c r="H49" s="332"/>
      <c r="I49" s="333"/>
      <c r="J49" s="333"/>
      <c r="K49" s="334"/>
      <c r="L49" s="335"/>
      <c r="M49" s="335"/>
      <c r="N49" s="335"/>
      <c r="O49" s="336"/>
      <c r="P49" s="337"/>
      <c r="Q49" s="340"/>
      <c r="R49" s="341"/>
      <c r="S49" s="341"/>
      <c r="T49" s="341"/>
      <c r="U49" s="342"/>
      <c r="V49" s="343"/>
      <c r="W49" s="339"/>
      <c r="X49" s="339"/>
      <c r="Y49" s="339"/>
      <c r="Z49" s="339"/>
      <c r="AA49" s="329"/>
    </row>
    <row r="50" spans="1:27" x14ac:dyDescent="0.2">
      <c r="A50" s="329"/>
      <c r="B50" s="330"/>
      <c r="C50" s="329"/>
      <c r="D50" s="331"/>
      <c r="E50" s="329"/>
      <c r="F50" s="329"/>
      <c r="G50" s="332"/>
      <c r="H50" s="332"/>
      <c r="I50" s="333"/>
      <c r="J50" s="333"/>
      <c r="K50" s="334"/>
      <c r="L50" s="335"/>
      <c r="M50" s="335"/>
      <c r="N50" s="335"/>
      <c r="O50" s="336"/>
      <c r="P50" s="337"/>
      <c r="Q50" s="340"/>
      <c r="R50" s="341"/>
      <c r="S50" s="341"/>
      <c r="T50" s="341"/>
      <c r="U50" s="342"/>
      <c r="V50" s="343"/>
      <c r="W50" s="339"/>
      <c r="X50" s="339"/>
      <c r="Y50" s="339"/>
      <c r="Z50" s="339"/>
      <c r="AA50" s="329"/>
    </row>
    <row r="51" spans="1:27" x14ac:dyDescent="0.2">
      <c r="A51" s="329"/>
      <c r="B51" s="330"/>
      <c r="C51" s="329"/>
      <c r="D51" s="331"/>
      <c r="E51" s="329"/>
      <c r="F51" s="329"/>
      <c r="G51" s="332"/>
      <c r="H51" s="332"/>
      <c r="I51" s="333"/>
      <c r="J51" s="333"/>
      <c r="K51" s="334"/>
      <c r="L51" s="335"/>
      <c r="M51" s="335"/>
      <c r="N51" s="335"/>
      <c r="O51" s="336"/>
      <c r="P51" s="337"/>
      <c r="Q51" s="340"/>
      <c r="R51" s="341"/>
      <c r="S51" s="341"/>
      <c r="T51" s="341"/>
      <c r="U51" s="342"/>
      <c r="V51" s="343"/>
      <c r="W51" s="339"/>
      <c r="X51" s="339"/>
      <c r="Y51" s="339"/>
      <c r="Z51" s="339"/>
      <c r="AA51" s="329"/>
    </row>
    <row r="52" spans="1:27" x14ac:dyDescent="0.2">
      <c r="A52" s="329"/>
      <c r="B52" s="330"/>
      <c r="C52" s="329"/>
      <c r="D52" s="331"/>
      <c r="E52" s="329"/>
      <c r="F52" s="329"/>
      <c r="G52" s="332"/>
      <c r="H52" s="332"/>
      <c r="I52" s="333"/>
      <c r="J52" s="333"/>
      <c r="K52" s="334"/>
      <c r="L52" s="335"/>
      <c r="M52" s="335"/>
      <c r="N52" s="335"/>
      <c r="O52" s="336"/>
      <c r="P52" s="337"/>
      <c r="Q52" s="340"/>
      <c r="R52" s="341"/>
      <c r="S52" s="341"/>
      <c r="T52" s="341"/>
      <c r="U52" s="342"/>
      <c r="V52" s="343"/>
      <c r="W52" s="339"/>
      <c r="X52" s="339"/>
      <c r="Y52" s="339"/>
      <c r="Z52" s="339"/>
      <c r="AA52" s="329"/>
    </row>
    <row r="53" spans="1:27" x14ac:dyDescent="0.2">
      <c r="A53" s="329"/>
      <c r="B53" s="330"/>
      <c r="C53" s="329"/>
      <c r="D53" s="331"/>
      <c r="E53" s="329"/>
      <c r="F53" s="329"/>
      <c r="G53" s="332"/>
      <c r="H53" s="332"/>
      <c r="I53" s="333"/>
      <c r="J53" s="333"/>
      <c r="K53" s="334"/>
      <c r="L53" s="335"/>
      <c r="M53" s="335"/>
      <c r="N53" s="335"/>
      <c r="O53" s="336"/>
      <c r="P53" s="337"/>
      <c r="Q53" s="340"/>
      <c r="R53" s="341"/>
      <c r="S53" s="341"/>
      <c r="T53" s="341"/>
      <c r="U53" s="342"/>
      <c r="V53" s="343"/>
      <c r="W53" s="339"/>
      <c r="X53" s="339"/>
      <c r="Y53" s="339"/>
      <c r="Z53" s="339"/>
      <c r="AA53" s="329"/>
    </row>
    <row r="54" spans="1:27" x14ac:dyDescent="0.2">
      <c r="A54" s="329"/>
      <c r="B54" s="330"/>
      <c r="C54" s="329"/>
      <c r="D54" s="331"/>
      <c r="E54" s="329"/>
      <c r="F54" s="329"/>
      <c r="G54" s="332"/>
      <c r="H54" s="332"/>
      <c r="I54" s="333"/>
      <c r="J54" s="333"/>
      <c r="K54" s="334"/>
      <c r="L54" s="335"/>
      <c r="M54" s="335"/>
      <c r="N54" s="335"/>
      <c r="O54" s="336"/>
      <c r="P54" s="337"/>
      <c r="Q54" s="340"/>
      <c r="R54" s="341"/>
      <c r="S54" s="341"/>
      <c r="T54" s="341"/>
      <c r="U54" s="342"/>
      <c r="V54" s="343"/>
      <c r="W54" s="339"/>
      <c r="X54" s="339"/>
      <c r="Y54" s="339"/>
      <c r="Z54" s="339"/>
      <c r="AA54" s="329"/>
    </row>
    <row r="55" spans="1:27" x14ac:dyDescent="0.2">
      <c r="A55" s="329"/>
      <c r="B55" s="330"/>
      <c r="C55" s="329"/>
      <c r="D55" s="331"/>
      <c r="E55" s="329"/>
      <c r="F55" s="329"/>
      <c r="G55" s="332"/>
      <c r="H55" s="332"/>
      <c r="I55" s="333"/>
      <c r="J55" s="333"/>
      <c r="K55" s="334"/>
      <c r="L55" s="335"/>
      <c r="M55" s="335"/>
      <c r="N55" s="335"/>
      <c r="O55" s="336"/>
      <c r="P55" s="337"/>
      <c r="Q55" s="340"/>
      <c r="R55" s="341"/>
      <c r="S55" s="341"/>
      <c r="T55" s="341"/>
      <c r="U55" s="342"/>
      <c r="V55" s="343"/>
      <c r="W55" s="339"/>
      <c r="X55" s="339"/>
      <c r="Y55" s="339"/>
      <c r="Z55" s="339"/>
      <c r="AA55" s="329"/>
    </row>
    <row r="56" spans="1:27" x14ac:dyDescent="0.2">
      <c r="A56" s="329"/>
      <c r="B56" s="330"/>
      <c r="C56" s="329"/>
      <c r="D56" s="331"/>
      <c r="E56" s="329"/>
      <c r="F56" s="329"/>
      <c r="G56" s="332"/>
      <c r="H56" s="332"/>
      <c r="I56" s="333"/>
      <c r="J56" s="333"/>
      <c r="K56" s="334"/>
      <c r="L56" s="335"/>
      <c r="M56" s="335"/>
      <c r="N56" s="335"/>
      <c r="O56" s="336"/>
      <c r="P56" s="337"/>
      <c r="Q56" s="340"/>
      <c r="R56" s="341"/>
      <c r="S56" s="341"/>
      <c r="T56" s="341"/>
      <c r="U56" s="342"/>
      <c r="V56" s="343"/>
      <c r="W56" s="339"/>
      <c r="X56" s="339"/>
      <c r="Y56" s="339"/>
      <c r="Z56" s="339"/>
      <c r="AA56" s="329"/>
    </row>
    <row r="57" spans="1:27" x14ac:dyDescent="0.2">
      <c r="A57" s="329"/>
      <c r="B57" s="330"/>
      <c r="C57" s="329"/>
      <c r="D57" s="331"/>
      <c r="E57" s="329"/>
      <c r="F57" s="329"/>
      <c r="G57" s="332"/>
      <c r="H57" s="332"/>
      <c r="I57" s="333"/>
      <c r="J57" s="333"/>
      <c r="K57" s="334"/>
      <c r="L57" s="335"/>
      <c r="M57" s="335"/>
      <c r="N57" s="335"/>
      <c r="O57" s="336"/>
      <c r="P57" s="337"/>
      <c r="Q57" s="340"/>
      <c r="R57" s="341"/>
      <c r="S57" s="341"/>
      <c r="T57" s="341"/>
      <c r="U57" s="342"/>
      <c r="V57" s="343"/>
      <c r="W57" s="339"/>
      <c r="X57" s="339"/>
      <c r="Y57" s="339"/>
      <c r="Z57" s="339"/>
      <c r="AA57" s="329"/>
    </row>
    <row r="58" spans="1:27" x14ac:dyDescent="0.2">
      <c r="A58" s="329"/>
      <c r="B58" s="330"/>
      <c r="C58" s="329"/>
      <c r="D58" s="331"/>
      <c r="E58" s="329"/>
      <c r="F58" s="329"/>
      <c r="G58" s="332"/>
      <c r="H58" s="332"/>
      <c r="I58" s="333"/>
      <c r="J58" s="333"/>
      <c r="K58" s="334"/>
      <c r="L58" s="335"/>
      <c r="M58" s="335"/>
      <c r="N58" s="335"/>
      <c r="O58" s="336"/>
      <c r="P58" s="337"/>
      <c r="Q58" s="340"/>
      <c r="R58" s="341"/>
      <c r="S58" s="341"/>
      <c r="T58" s="341"/>
      <c r="U58" s="342"/>
      <c r="V58" s="343"/>
      <c r="W58" s="339"/>
      <c r="X58" s="339"/>
      <c r="Y58" s="339"/>
      <c r="Z58" s="339"/>
      <c r="AA58" s="329"/>
    </row>
    <row r="59" spans="1:27" x14ac:dyDescent="0.2">
      <c r="A59" s="329"/>
      <c r="B59" s="330"/>
      <c r="C59" s="329"/>
      <c r="D59" s="331"/>
      <c r="E59" s="329"/>
      <c r="F59" s="329"/>
      <c r="G59" s="332"/>
      <c r="H59" s="332"/>
      <c r="I59" s="333"/>
      <c r="J59" s="333"/>
      <c r="K59" s="334"/>
      <c r="L59" s="335"/>
      <c r="M59" s="335"/>
      <c r="N59" s="335"/>
      <c r="O59" s="336"/>
      <c r="P59" s="337"/>
      <c r="Q59" s="340"/>
      <c r="R59" s="341"/>
      <c r="S59" s="341"/>
      <c r="T59" s="341"/>
      <c r="U59" s="342"/>
      <c r="V59" s="343"/>
      <c r="W59" s="339"/>
      <c r="X59" s="339"/>
      <c r="Y59" s="339"/>
      <c r="Z59" s="339"/>
      <c r="AA59" s="329"/>
    </row>
    <row r="60" spans="1:27" ht="15.75" x14ac:dyDescent="0.2">
      <c r="A60" s="318" t="s">
        <v>198</v>
      </c>
      <c r="B60" s="319"/>
      <c r="C60" s="320"/>
      <c r="D60" s="321"/>
      <c r="E60" s="320"/>
      <c r="F60" s="320"/>
      <c r="G60" s="322"/>
      <c r="H60" s="322"/>
      <c r="I60" s="323"/>
      <c r="J60" s="323"/>
      <c r="K60" s="324"/>
      <c r="L60" s="325"/>
      <c r="M60" s="325"/>
      <c r="N60" s="325"/>
      <c r="O60" s="326"/>
      <c r="P60" s="327"/>
      <c r="Q60" s="327"/>
      <c r="R60" s="327"/>
      <c r="S60" s="327"/>
      <c r="T60" s="327"/>
      <c r="U60" s="327"/>
      <c r="V60" s="327"/>
      <c r="W60" s="328"/>
      <c r="X60" s="328"/>
      <c r="Y60" s="328"/>
      <c r="Z60" s="328"/>
      <c r="AA60" s="320"/>
    </row>
    <row r="61" spans="1:27" x14ac:dyDescent="0.2">
      <c r="A61" s="329"/>
      <c r="B61" s="330"/>
      <c r="C61" s="329"/>
      <c r="D61" s="331"/>
      <c r="E61" s="329"/>
      <c r="F61" s="329"/>
      <c r="G61" s="332"/>
      <c r="H61" s="332"/>
      <c r="I61" s="333"/>
      <c r="J61" s="333"/>
      <c r="K61" s="334"/>
      <c r="L61" s="335"/>
      <c r="M61" s="335"/>
      <c r="N61" s="335"/>
      <c r="O61" s="336"/>
      <c r="P61" s="337"/>
      <c r="Q61" s="340"/>
      <c r="R61" s="341"/>
      <c r="S61" s="341"/>
      <c r="T61" s="341"/>
      <c r="U61" s="342"/>
      <c r="V61" s="343"/>
      <c r="W61" s="339"/>
      <c r="X61" s="339"/>
      <c r="Y61" s="339"/>
      <c r="Z61" s="339"/>
      <c r="AA61" s="329"/>
    </row>
    <row r="62" spans="1:27" x14ac:dyDescent="0.2">
      <c r="A62" s="329"/>
      <c r="B62" s="330"/>
      <c r="C62" s="329"/>
      <c r="D62" s="331"/>
      <c r="E62" s="329"/>
      <c r="F62" s="329"/>
      <c r="G62" s="332"/>
      <c r="H62" s="332"/>
      <c r="I62" s="333"/>
      <c r="J62" s="333"/>
      <c r="K62" s="334"/>
      <c r="L62" s="335"/>
      <c r="M62" s="335"/>
      <c r="N62" s="335"/>
      <c r="O62" s="336"/>
      <c r="P62" s="337"/>
      <c r="Q62" s="340"/>
      <c r="R62" s="341"/>
      <c r="S62" s="341"/>
      <c r="T62" s="341"/>
      <c r="U62" s="342"/>
      <c r="V62" s="343"/>
      <c r="W62" s="339"/>
      <c r="X62" s="339"/>
      <c r="Y62" s="339"/>
      <c r="Z62" s="339"/>
      <c r="AA62" s="329"/>
    </row>
    <row r="63" spans="1:27" x14ac:dyDescent="0.2">
      <c r="A63" s="329"/>
      <c r="B63" s="330"/>
      <c r="C63" s="329"/>
      <c r="D63" s="331"/>
      <c r="E63" s="329"/>
      <c r="F63" s="329"/>
      <c r="G63" s="332"/>
      <c r="H63" s="332"/>
      <c r="I63" s="333"/>
      <c r="J63" s="333"/>
      <c r="K63" s="334"/>
      <c r="L63" s="335"/>
      <c r="M63" s="335"/>
      <c r="N63" s="335"/>
      <c r="O63" s="336"/>
      <c r="P63" s="337"/>
      <c r="Q63" s="340"/>
      <c r="R63" s="341"/>
      <c r="S63" s="341"/>
      <c r="T63" s="341"/>
      <c r="U63" s="342"/>
      <c r="V63" s="343"/>
      <c r="W63" s="339"/>
      <c r="X63" s="339"/>
      <c r="Y63" s="339"/>
      <c r="Z63" s="339"/>
      <c r="AA63" s="329"/>
    </row>
    <row r="64" spans="1:27" x14ac:dyDescent="0.2">
      <c r="A64" s="329"/>
      <c r="B64" s="330"/>
      <c r="C64" s="329"/>
      <c r="D64" s="331"/>
      <c r="E64" s="329"/>
      <c r="F64" s="329"/>
      <c r="G64" s="332"/>
      <c r="H64" s="332"/>
      <c r="I64" s="333"/>
      <c r="J64" s="333"/>
      <c r="K64" s="334"/>
      <c r="L64" s="335"/>
      <c r="M64" s="335"/>
      <c r="N64" s="335"/>
      <c r="O64" s="336"/>
      <c r="P64" s="337"/>
      <c r="Q64" s="340"/>
      <c r="R64" s="341"/>
      <c r="S64" s="341"/>
      <c r="T64" s="341"/>
      <c r="U64" s="342"/>
      <c r="V64" s="343"/>
      <c r="W64" s="339"/>
      <c r="X64" s="339"/>
      <c r="Y64" s="339"/>
      <c r="Z64" s="339"/>
      <c r="AA64" s="329"/>
    </row>
    <row r="65" spans="1:27" x14ac:dyDescent="0.2">
      <c r="A65" s="329"/>
      <c r="B65" s="330"/>
      <c r="C65" s="329"/>
      <c r="D65" s="331"/>
      <c r="E65" s="329"/>
      <c r="F65" s="329"/>
      <c r="G65" s="332"/>
      <c r="H65" s="332"/>
      <c r="I65" s="333"/>
      <c r="J65" s="333"/>
      <c r="K65" s="334"/>
      <c r="L65" s="335"/>
      <c r="M65" s="335"/>
      <c r="N65" s="335"/>
      <c r="O65" s="336"/>
      <c r="P65" s="337"/>
      <c r="Q65" s="340"/>
      <c r="R65" s="341"/>
      <c r="S65" s="341"/>
      <c r="T65" s="341"/>
      <c r="U65" s="342"/>
      <c r="V65" s="343"/>
      <c r="W65" s="339"/>
      <c r="X65" s="339"/>
      <c r="Y65" s="339"/>
      <c r="Z65" s="339"/>
      <c r="AA65" s="329"/>
    </row>
    <row r="66" spans="1:27" x14ac:dyDescent="0.2">
      <c r="A66" s="329"/>
      <c r="B66" s="330"/>
      <c r="C66" s="329"/>
      <c r="D66" s="331"/>
      <c r="E66" s="329"/>
      <c r="F66" s="329"/>
      <c r="G66" s="332"/>
      <c r="H66" s="332"/>
      <c r="I66" s="333"/>
      <c r="J66" s="333"/>
      <c r="K66" s="334"/>
      <c r="L66" s="335"/>
      <c r="M66" s="335"/>
      <c r="N66" s="335"/>
      <c r="O66" s="336"/>
      <c r="P66" s="337"/>
      <c r="Q66" s="340"/>
      <c r="R66" s="341"/>
      <c r="S66" s="341"/>
      <c r="T66" s="341"/>
      <c r="U66" s="342"/>
      <c r="V66" s="343"/>
      <c r="W66" s="339"/>
      <c r="X66" s="339"/>
      <c r="Y66" s="339"/>
      <c r="Z66" s="339"/>
      <c r="AA66" s="329"/>
    </row>
    <row r="67" spans="1:27" x14ac:dyDescent="0.2">
      <c r="A67" s="329"/>
      <c r="B67" s="330"/>
      <c r="C67" s="329"/>
      <c r="D67" s="331"/>
      <c r="E67" s="329"/>
      <c r="F67" s="329"/>
      <c r="G67" s="332"/>
      <c r="H67" s="332"/>
      <c r="I67" s="333"/>
      <c r="J67" s="333"/>
      <c r="K67" s="334"/>
      <c r="L67" s="335"/>
      <c r="M67" s="335"/>
      <c r="N67" s="335"/>
      <c r="O67" s="336"/>
      <c r="P67" s="337"/>
      <c r="Q67" s="340"/>
      <c r="R67" s="341"/>
      <c r="S67" s="341"/>
      <c r="T67" s="341"/>
      <c r="U67" s="342"/>
      <c r="V67" s="343"/>
      <c r="W67" s="339"/>
      <c r="X67" s="339"/>
      <c r="Y67" s="339"/>
      <c r="Z67" s="339"/>
      <c r="AA67" s="329"/>
    </row>
    <row r="68" spans="1:27" x14ac:dyDescent="0.2">
      <c r="A68" s="329"/>
      <c r="B68" s="330"/>
      <c r="C68" s="329"/>
      <c r="D68" s="331"/>
      <c r="E68" s="329"/>
      <c r="F68" s="329"/>
      <c r="G68" s="332"/>
      <c r="H68" s="332"/>
      <c r="I68" s="333"/>
      <c r="J68" s="333"/>
      <c r="K68" s="334"/>
      <c r="L68" s="335"/>
      <c r="M68" s="335"/>
      <c r="N68" s="335"/>
      <c r="O68" s="336"/>
      <c r="P68" s="337"/>
      <c r="Q68" s="340"/>
      <c r="R68" s="341"/>
      <c r="S68" s="341"/>
      <c r="T68" s="341"/>
      <c r="U68" s="342"/>
      <c r="V68" s="343"/>
      <c r="W68" s="339"/>
      <c r="X68" s="339"/>
      <c r="Y68" s="339"/>
      <c r="Z68" s="339"/>
      <c r="AA68" s="329"/>
    </row>
    <row r="69" spans="1:27" x14ac:dyDescent="0.2">
      <c r="A69" s="329"/>
      <c r="B69" s="330"/>
      <c r="C69" s="329"/>
      <c r="D69" s="331"/>
      <c r="E69" s="329"/>
      <c r="F69" s="329"/>
      <c r="G69" s="332"/>
      <c r="H69" s="332"/>
      <c r="I69" s="333"/>
      <c r="J69" s="333"/>
      <c r="K69" s="334"/>
      <c r="L69" s="335"/>
      <c r="M69" s="335"/>
      <c r="N69" s="335"/>
      <c r="O69" s="336"/>
      <c r="P69" s="337"/>
      <c r="Q69" s="340"/>
      <c r="R69" s="341"/>
      <c r="S69" s="341"/>
      <c r="T69" s="341"/>
      <c r="U69" s="342"/>
      <c r="V69" s="343"/>
      <c r="W69" s="339"/>
      <c r="X69" s="339"/>
      <c r="Y69" s="339"/>
      <c r="Z69" s="339"/>
      <c r="AA69" s="329"/>
    </row>
    <row r="70" spans="1:27" x14ac:dyDescent="0.2">
      <c r="A70" s="329"/>
      <c r="B70" s="330"/>
      <c r="C70" s="329"/>
      <c r="D70" s="331"/>
      <c r="E70" s="329"/>
      <c r="F70" s="329"/>
      <c r="G70" s="332"/>
      <c r="H70" s="332"/>
      <c r="I70" s="333"/>
      <c r="J70" s="333"/>
      <c r="K70" s="334"/>
      <c r="L70" s="335"/>
      <c r="M70" s="335"/>
      <c r="N70" s="335"/>
      <c r="O70" s="336"/>
      <c r="P70" s="337"/>
      <c r="Q70" s="340"/>
      <c r="R70" s="341"/>
      <c r="S70" s="341"/>
      <c r="T70" s="341"/>
      <c r="U70" s="342"/>
      <c r="V70" s="343"/>
      <c r="W70" s="339"/>
      <c r="X70" s="339"/>
      <c r="Y70" s="339"/>
      <c r="Z70" s="339"/>
      <c r="AA70" s="329"/>
    </row>
    <row r="71" spans="1:27" x14ac:dyDescent="0.2">
      <c r="A71" s="329"/>
      <c r="B71" s="330"/>
      <c r="C71" s="329"/>
      <c r="D71" s="331"/>
      <c r="E71" s="329"/>
      <c r="F71" s="329"/>
      <c r="G71" s="332"/>
      <c r="H71" s="332"/>
      <c r="I71" s="333"/>
      <c r="J71" s="333"/>
      <c r="K71" s="334"/>
      <c r="L71" s="335"/>
      <c r="M71" s="335"/>
      <c r="N71" s="335"/>
      <c r="O71" s="336"/>
      <c r="P71" s="337"/>
      <c r="Q71" s="340"/>
      <c r="R71" s="341"/>
      <c r="S71" s="341"/>
      <c r="T71" s="341"/>
      <c r="U71" s="342"/>
      <c r="V71" s="343"/>
      <c r="W71" s="344"/>
      <c r="X71" s="339"/>
      <c r="Y71" s="339"/>
      <c r="Z71" s="339"/>
      <c r="AA71" s="329"/>
    </row>
    <row r="72" spans="1:27" ht="15.75" x14ac:dyDescent="0.2">
      <c r="A72" s="318" t="s">
        <v>199</v>
      </c>
      <c r="B72" s="319"/>
      <c r="C72" s="320"/>
      <c r="D72" s="321"/>
      <c r="E72" s="320"/>
      <c r="F72" s="320"/>
      <c r="G72" s="322"/>
      <c r="H72" s="322"/>
      <c r="I72" s="323"/>
      <c r="J72" s="323"/>
      <c r="K72" s="324"/>
      <c r="L72" s="325"/>
      <c r="M72" s="325"/>
      <c r="N72" s="325"/>
      <c r="O72" s="326"/>
      <c r="P72" s="327"/>
      <c r="Q72" s="327"/>
      <c r="R72" s="327"/>
      <c r="S72" s="327"/>
      <c r="T72" s="327"/>
      <c r="U72" s="327"/>
      <c r="V72" s="327"/>
      <c r="W72" s="345"/>
      <c r="X72" s="328"/>
      <c r="Y72" s="328"/>
      <c r="Z72" s="328"/>
      <c r="AA72" s="320"/>
    </row>
    <row r="73" spans="1:27" x14ac:dyDescent="0.2">
      <c r="A73" s="329"/>
      <c r="B73" s="330"/>
      <c r="C73" s="329"/>
      <c r="D73" s="331"/>
      <c r="E73" s="329"/>
      <c r="F73" s="329"/>
      <c r="G73" s="332"/>
      <c r="H73" s="332"/>
      <c r="I73" s="333"/>
      <c r="J73" s="333"/>
      <c r="K73" s="334"/>
      <c r="L73" s="335"/>
      <c r="M73" s="335"/>
      <c r="N73" s="335"/>
      <c r="O73" s="336"/>
      <c r="P73" s="337"/>
      <c r="Q73" s="340"/>
      <c r="R73" s="341"/>
      <c r="S73" s="341"/>
      <c r="T73" s="341"/>
      <c r="U73" s="342"/>
      <c r="V73" s="343"/>
      <c r="W73" s="339"/>
      <c r="X73" s="339"/>
      <c r="Y73" s="339"/>
      <c r="Z73" s="339"/>
      <c r="AA73" s="329"/>
    </row>
    <row r="74" spans="1:27" x14ac:dyDescent="0.2">
      <c r="A74" s="329"/>
      <c r="B74" s="330"/>
      <c r="C74" s="329"/>
      <c r="D74" s="331"/>
      <c r="E74" s="329"/>
      <c r="F74" s="329"/>
      <c r="G74" s="332"/>
      <c r="H74" s="332"/>
      <c r="I74" s="333"/>
      <c r="J74" s="333"/>
      <c r="K74" s="334"/>
      <c r="L74" s="335"/>
      <c r="M74" s="335"/>
      <c r="N74" s="335"/>
      <c r="O74" s="336"/>
      <c r="P74" s="337"/>
      <c r="Q74" s="340"/>
      <c r="R74" s="341"/>
      <c r="S74" s="341"/>
      <c r="T74" s="341"/>
      <c r="U74" s="342"/>
      <c r="V74" s="343"/>
      <c r="W74" s="339"/>
      <c r="X74" s="339"/>
      <c r="Y74" s="339"/>
      <c r="Z74" s="339"/>
      <c r="AA74" s="329"/>
    </row>
    <row r="75" spans="1:27" x14ac:dyDescent="0.2">
      <c r="A75" s="329"/>
      <c r="B75" s="330"/>
      <c r="C75" s="329"/>
      <c r="D75" s="331"/>
      <c r="E75" s="329"/>
      <c r="F75" s="329"/>
      <c r="G75" s="332"/>
      <c r="H75" s="332"/>
      <c r="I75" s="333"/>
      <c r="J75" s="333"/>
      <c r="K75" s="334"/>
      <c r="L75" s="335"/>
      <c r="M75" s="335"/>
      <c r="N75" s="335"/>
      <c r="O75" s="336"/>
      <c r="P75" s="337"/>
      <c r="Q75" s="340"/>
      <c r="R75" s="341"/>
      <c r="S75" s="341"/>
      <c r="T75" s="341"/>
      <c r="U75" s="342"/>
      <c r="V75" s="343"/>
      <c r="W75" s="339"/>
      <c r="X75" s="339"/>
      <c r="Y75" s="339"/>
      <c r="Z75" s="339"/>
      <c r="AA75" s="329"/>
    </row>
    <row r="76" spans="1:27" x14ac:dyDescent="0.2">
      <c r="A76" s="329"/>
      <c r="B76" s="330"/>
      <c r="C76" s="329"/>
      <c r="D76" s="331"/>
      <c r="E76" s="329"/>
      <c r="F76" s="329"/>
      <c r="G76" s="332"/>
      <c r="H76" s="332"/>
      <c r="I76" s="333"/>
      <c r="J76" s="333"/>
      <c r="K76" s="334"/>
      <c r="L76" s="335"/>
      <c r="M76" s="335"/>
      <c r="N76" s="335"/>
      <c r="O76" s="336"/>
      <c r="P76" s="337"/>
      <c r="Q76" s="340"/>
      <c r="R76" s="341"/>
      <c r="S76" s="341"/>
      <c r="T76" s="341"/>
      <c r="U76" s="342"/>
      <c r="V76" s="343"/>
      <c r="W76" s="339"/>
      <c r="X76" s="339"/>
      <c r="Y76" s="339"/>
      <c r="Z76" s="339"/>
      <c r="AA76" s="329"/>
    </row>
    <row r="77" spans="1:27" x14ac:dyDescent="0.2">
      <c r="A77" s="329"/>
      <c r="B77" s="330"/>
      <c r="C77" s="329"/>
      <c r="D77" s="331"/>
      <c r="E77" s="329"/>
      <c r="F77" s="329"/>
      <c r="G77" s="332"/>
      <c r="H77" s="332"/>
      <c r="I77" s="333"/>
      <c r="J77" s="333"/>
      <c r="K77" s="334"/>
      <c r="L77" s="335"/>
      <c r="M77" s="335"/>
      <c r="N77" s="335"/>
      <c r="O77" s="336"/>
      <c r="P77" s="337"/>
      <c r="Q77" s="340"/>
      <c r="R77" s="341"/>
      <c r="S77" s="341"/>
      <c r="T77" s="341"/>
      <c r="U77" s="342"/>
      <c r="V77" s="343"/>
      <c r="W77" s="339"/>
      <c r="X77" s="339"/>
      <c r="Y77" s="339"/>
      <c r="Z77" s="339"/>
      <c r="AA77" s="329"/>
    </row>
    <row r="78" spans="1:27" x14ac:dyDescent="0.2">
      <c r="A78" s="329"/>
      <c r="B78" s="330"/>
      <c r="C78" s="329"/>
      <c r="D78" s="331"/>
      <c r="E78" s="329"/>
      <c r="F78" s="329"/>
      <c r="G78" s="332"/>
      <c r="H78" s="332"/>
      <c r="I78" s="333"/>
      <c r="J78" s="333"/>
      <c r="K78" s="334"/>
      <c r="L78" s="335"/>
      <c r="M78" s="335"/>
      <c r="N78" s="335"/>
      <c r="O78" s="336"/>
      <c r="P78" s="337"/>
      <c r="Q78" s="340"/>
      <c r="R78" s="341"/>
      <c r="S78" s="341"/>
      <c r="T78" s="341"/>
      <c r="U78" s="342"/>
      <c r="V78" s="343"/>
      <c r="W78" s="339"/>
      <c r="X78" s="339"/>
      <c r="Y78" s="339"/>
      <c r="Z78" s="339"/>
      <c r="AA78" s="329"/>
    </row>
    <row r="79" spans="1:27" x14ac:dyDescent="0.2">
      <c r="A79" s="329"/>
      <c r="B79" s="330"/>
      <c r="C79" s="329"/>
      <c r="D79" s="331"/>
      <c r="E79" s="329"/>
      <c r="F79" s="329"/>
      <c r="G79" s="332"/>
      <c r="H79" s="332"/>
      <c r="I79" s="333"/>
      <c r="J79" s="333"/>
      <c r="K79" s="334"/>
      <c r="L79" s="335"/>
      <c r="M79" s="335"/>
      <c r="N79" s="335"/>
      <c r="O79" s="336"/>
      <c r="P79" s="337"/>
      <c r="Q79" s="340"/>
      <c r="R79" s="341"/>
      <c r="S79" s="341"/>
      <c r="T79" s="341"/>
      <c r="U79" s="342"/>
      <c r="V79" s="343"/>
      <c r="W79" s="339"/>
      <c r="X79" s="339"/>
      <c r="Y79" s="339"/>
      <c r="Z79" s="339"/>
      <c r="AA79" s="329"/>
    </row>
    <row r="80" spans="1:27" x14ac:dyDescent="0.2">
      <c r="A80" s="329"/>
      <c r="B80" s="330"/>
      <c r="C80" s="329"/>
      <c r="D80" s="331"/>
      <c r="E80" s="329"/>
      <c r="F80" s="329"/>
      <c r="G80" s="332"/>
      <c r="H80" s="332"/>
      <c r="I80" s="333"/>
      <c r="J80" s="333"/>
      <c r="K80" s="334"/>
      <c r="L80" s="335"/>
      <c r="M80" s="335"/>
      <c r="N80" s="335"/>
      <c r="O80" s="336"/>
      <c r="P80" s="337"/>
      <c r="Q80" s="340"/>
      <c r="R80" s="341"/>
      <c r="S80" s="341"/>
      <c r="T80" s="341"/>
      <c r="U80" s="342"/>
      <c r="V80" s="343"/>
      <c r="W80" s="339"/>
      <c r="X80" s="339"/>
      <c r="Y80" s="339"/>
      <c r="Z80" s="339"/>
      <c r="AA80" s="329"/>
    </row>
    <row r="81" spans="1:27" x14ac:dyDescent="0.2">
      <c r="A81" s="329"/>
      <c r="B81" s="330"/>
      <c r="C81" s="329"/>
      <c r="D81" s="331"/>
      <c r="E81" s="329"/>
      <c r="F81" s="329"/>
      <c r="G81" s="332"/>
      <c r="H81" s="332"/>
      <c r="I81" s="333"/>
      <c r="J81" s="333"/>
      <c r="K81" s="334"/>
      <c r="L81" s="335"/>
      <c r="M81" s="335"/>
      <c r="N81" s="335"/>
      <c r="O81" s="336"/>
      <c r="P81" s="337"/>
      <c r="Q81" s="340"/>
      <c r="R81" s="341"/>
      <c r="S81" s="341"/>
      <c r="T81" s="341"/>
      <c r="U81" s="342"/>
      <c r="V81" s="343"/>
      <c r="W81" s="344"/>
      <c r="X81" s="339"/>
      <c r="Y81" s="339"/>
      <c r="Z81" s="339"/>
      <c r="AA81" s="329"/>
    </row>
    <row r="82" spans="1:27" x14ac:dyDescent="0.2">
      <c r="A82" s="329"/>
      <c r="B82" s="330"/>
      <c r="C82" s="329"/>
      <c r="D82" s="331"/>
      <c r="E82" s="329"/>
      <c r="F82" s="329"/>
      <c r="G82" s="332"/>
      <c r="H82" s="332"/>
      <c r="I82" s="333"/>
      <c r="J82" s="333"/>
      <c r="K82" s="334"/>
      <c r="L82" s="335"/>
      <c r="M82" s="335"/>
      <c r="N82" s="335"/>
      <c r="O82" s="336"/>
      <c r="P82" s="337"/>
      <c r="Q82" s="340"/>
      <c r="R82" s="341"/>
      <c r="S82" s="341"/>
      <c r="T82" s="341"/>
      <c r="U82" s="342"/>
      <c r="V82" s="343"/>
      <c r="W82" s="339"/>
      <c r="X82" s="339"/>
      <c r="Y82" s="339"/>
      <c r="Z82" s="339"/>
      <c r="AA82" s="329"/>
    </row>
    <row r="83" spans="1:27" x14ac:dyDescent="0.2">
      <c r="A83" s="329"/>
      <c r="B83" s="330"/>
      <c r="C83" s="329"/>
      <c r="D83" s="331"/>
      <c r="E83" s="329"/>
      <c r="F83" s="329"/>
      <c r="G83" s="332"/>
      <c r="H83" s="332"/>
      <c r="I83" s="333"/>
      <c r="J83" s="333"/>
      <c r="K83" s="334"/>
      <c r="L83" s="335"/>
      <c r="M83" s="335"/>
      <c r="N83" s="335"/>
      <c r="O83" s="336"/>
      <c r="P83" s="337"/>
      <c r="Q83" s="340"/>
      <c r="R83" s="341"/>
      <c r="S83" s="341"/>
      <c r="T83" s="341"/>
      <c r="U83" s="342"/>
      <c r="V83" s="343"/>
      <c r="W83" s="339"/>
      <c r="X83" s="339"/>
      <c r="Y83" s="339"/>
      <c r="Z83" s="339"/>
      <c r="AA83" s="329"/>
    </row>
    <row r="84" spans="1:27" ht="15.75" x14ac:dyDescent="0.2">
      <c r="A84" s="318" t="s">
        <v>200</v>
      </c>
      <c r="B84" s="319"/>
      <c r="C84" s="320"/>
      <c r="D84" s="321"/>
      <c r="E84" s="320"/>
      <c r="F84" s="320"/>
      <c r="G84" s="322"/>
      <c r="H84" s="322"/>
      <c r="I84" s="323"/>
      <c r="J84" s="323"/>
      <c r="K84" s="324"/>
      <c r="L84" s="325"/>
      <c r="M84" s="325"/>
      <c r="N84" s="325"/>
      <c r="O84" s="326"/>
      <c r="P84" s="327"/>
      <c r="Q84" s="327"/>
      <c r="R84" s="327"/>
      <c r="S84" s="327"/>
      <c r="T84" s="327"/>
      <c r="U84" s="327"/>
      <c r="V84" s="327"/>
      <c r="W84" s="345"/>
      <c r="X84" s="328"/>
      <c r="Y84" s="328"/>
      <c r="Z84" s="328"/>
      <c r="AA84" s="320"/>
    </row>
    <row r="85" spans="1:27" x14ac:dyDescent="0.2">
      <c r="A85" s="329"/>
      <c r="B85" s="330"/>
      <c r="C85" s="329"/>
      <c r="D85" s="331"/>
      <c r="E85" s="329"/>
      <c r="F85" s="329"/>
      <c r="G85" s="332"/>
      <c r="H85" s="332"/>
      <c r="I85" s="333"/>
      <c r="J85" s="333"/>
      <c r="K85" s="334"/>
      <c r="L85" s="335"/>
      <c r="M85" s="335"/>
      <c r="N85" s="335"/>
      <c r="O85" s="336"/>
      <c r="P85" s="337"/>
      <c r="Q85" s="340"/>
      <c r="R85" s="341"/>
      <c r="S85" s="341"/>
      <c r="T85" s="341"/>
      <c r="U85" s="342"/>
      <c r="V85" s="343"/>
      <c r="W85" s="339"/>
      <c r="X85" s="339"/>
      <c r="Y85" s="339"/>
      <c r="Z85" s="339"/>
      <c r="AA85" s="329"/>
    </row>
    <row r="86" spans="1:27" x14ac:dyDescent="0.2">
      <c r="A86" s="329"/>
      <c r="B86" s="330"/>
      <c r="C86" s="329"/>
      <c r="D86" s="331"/>
      <c r="E86" s="329"/>
      <c r="F86" s="329"/>
      <c r="G86" s="332"/>
      <c r="H86" s="332"/>
      <c r="I86" s="333"/>
      <c r="J86" s="333"/>
      <c r="K86" s="334"/>
      <c r="L86" s="335"/>
      <c r="M86" s="335"/>
      <c r="N86" s="335"/>
      <c r="O86" s="336"/>
      <c r="P86" s="337"/>
      <c r="Q86" s="340"/>
      <c r="R86" s="341"/>
      <c r="S86" s="341"/>
      <c r="T86" s="341"/>
      <c r="U86" s="342"/>
      <c r="V86" s="343"/>
      <c r="W86" s="339"/>
      <c r="X86" s="339"/>
      <c r="Y86" s="339"/>
      <c r="Z86" s="339"/>
      <c r="AA86" s="329"/>
    </row>
    <row r="87" spans="1:27" x14ac:dyDescent="0.2">
      <c r="A87" s="329"/>
      <c r="B87" s="330"/>
      <c r="C87" s="329"/>
      <c r="D87" s="331"/>
      <c r="E87" s="329"/>
      <c r="F87" s="329"/>
      <c r="G87" s="332"/>
      <c r="H87" s="332"/>
      <c r="I87" s="333"/>
      <c r="J87" s="333"/>
      <c r="K87" s="334"/>
      <c r="L87" s="335"/>
      <c r="M87" s="335"/>
      <c r="N87" s="335"/>
      <c r="O87" s="336"/>
      <c r="P87" s="337"/>
      <c r="Q87" s="340"/>
      <c r="R87" s="341"/>
      <c r="S87" s="341"/>
      <c r="T87" s="341"/>
      <c r="U87" s="342"/>
      <c r="V87" s="343"/>
      <c r="W87" s="339"/>
      <c r="X87" s="339"/>
      <c r="Y87" s="339"/>
      <c r="Z87" s="339"/>
      <c r="AA87" s="329"/>
    </row>
    <row r="88" spans="1:27" x14ac:dyDescent="0.2">
      <c r="A88" s="329"/>
      <c r="B88" s="330"/>
      <c r="C88" s="329"/>
      <c r="D88" s="331"/>
      <c r="E88" s="329"/>
      <c r="F88" s="329"/>
      <c r="G88" s="332"/>
      <c r="H88" s="332"/>
      <c r="I88" s="333"/>
      <c r="J88" s="333"/>
      <c r="K88" s="334"/>
      <c r="L88" s="335"/>
      <c r="M88" s="335"/>
      <c r="N88" s="335"/>
      <c r="O88" s="336"/>
      <c r="P88" s="337"/>
      <c r="Q88" s="340"/>
      <c r="R88" s="341"/>
      <c r="S88" s="341"/>
      <c r="T88" s="341"/>
      <c r="U88" s="342"/>
      <c r="V88" s="343"/>
      <c r="W88" s="339"/>
      <c r="X88" s="339"/>
      <c r="Y88" s="339"/>
      <c r="Z88" s="339"/>
      <c r="AA88" s="329"/>
    </row>
    <row r="89" spans="1:27" x14ac:dyDescent="0.2">
      <c r="A89" s="329"/>
      <c r="B89" s="330"/>
      <c r="C89" s="329"/>
      <c r="D89" s="331"/>
      <c r="E89" s="329"/>
      <c r="F89" s="329"/>
      <c r="G89" s="332"/>
      <c r="H89" s="332"/>
      <c r="I89" s="333"/>
      <c r="J89" s="333"/>
      <c r="K89" s="334"/>
      <c r="L89" s="335"/>
      <c r="M89" s="335"/>
      <c r="N89" s="335"/>
      <c r="O89" s="336"/>
      <c r="P89" s="337"/>
      <c r="Q89" s="340"/>
      <c r="R89" s="341"/>
      <c r="S89" s="341"/>
      <c r="T89" s="341"/>
      <c r="U89" s="342"/>
      <c r="V89" s="343"/>
      <c r="W89" s="339"/>
      <c r="X89" s="339"/>
      <c r="Y89" s="339"/>
      <c r="Z89" s="339"/>
      <c r="AA89" s="329"/>
    </row>
    <row r="90" spans="1:27" x14ac:dyDescent="0.2">
      <c r="A90" s="329"/>
      <c r="B90" s="330"/>
      <c r="C90" s="329"/>
      <c r="D90" s="331"/>
      <c r="E90" s="329"/>
      <c r="F90" s="329"/>
      <c r="G90" s="332"/>
      <c r="H90" s="332"/>
      <c r="I90" s="333"/>
      <c r="J90" s="333"/>
      <c r="K90" s="334"/>
      <c r="L90" s="335"/>
      <c r="M90" s="335"/>
      <c r="N90" s="335"/>
      <c r="O90" s="336"/>
      <c r="P90" s="337"/>
      <c r="Q90" s="340"/>
      <c r="R90" s="341"/>
      <c r="S90" s="341"/>
      <c r="T90" s="341"/>
      <c r="U90" s="342"/>
      <c r="V90" s="343"/>
      <c r="W90" s="339"/>
      <c r="X90" s="339"/>
      <c r="Y90" s="339"/>
      <c r="Z90" s="339"/>
      <c r="AA90" s="329"/>
    </row>
    <row r="91" spans="1:27" x14ac:dyDescent="0.2">
      <c r="A91" s="329"/>
      <c r="B91" s="330"/>
      <c r="C91" s="329"/>
      <c r="D91" s="331"/>
      <c r="E91" s="329"/>
      <c r="F91" s="329"/>
      <c r="G91" s="332"/>
      <c r="H91" s="332"/>
      <c r="I91" s="333"/>
      <c r="J91" s="333"/>
      <c r="K91" s="334"/>
      <c r="L91" s="335"/>
      <c r="M91" s="335"/>
      <c r="N91" s="335"/>
      <c r="O91" s="336"/>
      <c r="P91" s="337"/>
      <c r="Q91" s="340"/>
      <c r="R91" s="341"/>
      <c r="S91" s="341"/>
      <c r="T91" s="341"/>
      <c r="U91" s="342"/>
      <c r="V91" s="343"/>
      <c r="W91" s="339"/>
      <c r="X91" s="339"/>
      <c r="Y91" s="339"/>
      <c r="Z91" s="339"/>
      <c r="AA91" s="329"/>
    </row>
    <row r="92" spans="1:27" x14ac:dyDescent="0.2">
      <c r="A92" s="329"/>
      <c r="B92" s="330"/>
      <c r="C92" s="329"/>
      <c r="D92" s="331"/>
      <c r="E92" s="329"/>
      <c r="F92" s="329"/>
      <c r="G92" s="332"/>
      <c r="H92" s="332"/>
      <c r="I92" s="333"/>
      <c r="J92" s="333"/>
      <c r="K92" s="334"/>
      <c r="L92" s="335"/>
      <c r="M92" s="335"/>
      <c r="N92" s="335"/>
      <c r="O92" s="336"/>
      <c r="P92" s="337"/>
      <c r="Q92" s="340"/>
      <c r="R92" s="341"/>
      <c r="S92" s="341"/>
      <c r="T92" s="341"/>
      <c r="U92" s="342"/>
      <c r="V92" s="343"/>
      <c r="W92" s="344"/>
      <c r="X92" s="339"/>
      <c r="Y92" s="339"/>
      <c r="Z92" s="339"/>
      <c r="AA92" s="329"/>
    </row>
    <row r="93" spans="1:27" x14ac:dyDescent="0.2">
      <c r="A93" s="329"/>
      <c r="B93" s="330"/>
      <c r="C93" s="329"/>
      <c r="D93" s="331"/>
      <c r="E93" s="329"/>
      <c r="F93" s="329"/>
      <c r="G93" s="332"/>
      <c r="H93" s="332"/>
      <c r="I93" s="333"/>
      <c r="J93" s="333"/>
      <c r="K93" s="334"/>
      <c r="L93" s="335"/>
      <c r="M93" s="335"/>
      <c r="N93" s="335"/>
      <c r="O93" s="336"/>
      <c r="P93" s="337"/>
      <c r="Q93" s="340"/>
      <c r="R93" s="341"/>
      <c r="S93" s="341"/>
      <c r="T93" s="341"/>
      <c r="U93" s="342"/>
      <c r="V93" s="343"/>
      <c r="W93" s="339"/>
      <c r="X93" s="339"/>
      <c r="Y93" s="339"/>
      <c r="Z93" s="339"/>
      <c r="AA93" s="329"/>
    </row>
    <row r="94" spans="1:27" x14ac:dyDescent="0.2">
      <c r="A94" s="329"/>
      <c r="B94" s="330"/>
      <c r="C94" s="329"/>
      <c r="D94" s="331"/>
      <c r="E94" s="329"/>
      <c r="F94" s="329"/>
      <c r="G94" s="332"/>
      <c r="H94" s="332"/>
      <c r="I94" s="333"/>
      <c r="J94" s="333"/>
      <c r="K94" s="334"/>
      <c r="L94" s="335"/>
      <c r="M94" s="335"/>
      <c r="N94" s="335"/>
      <c r="O94" s="336"/>
      <c r="P94" s="337"/>
      <c r="Q94" s="340"/>
      <c r="R94" s="341"/>
      <c r="S94" s="341"/>
      <c r="T94" s="341"/>
      <c r="U94" s="342"/>
      <c r="V94" s="343"/>
      <c r="W94" s="339"/>
      <c r="X94" s="339"/>
      <c r="Y94" s="339"/>
      <c r="Z94" s="339"/>
      <c r="AA94" s="329"/>
    </row>
    <row r="95" spans="1:27" x14ac:dyDescent="0.2">
      <c r="A95" s="329"/>
      <c r="B95" s="330"/>
      <c r="C95" s="329"/>
      <c r="D95" s="331"/>
      <c r="E95" s="329"/>
      <c r="F95" s="329"/>
      <c r="G95" s="332"/>
      <c r="H95" s="332"/>
      <c r="I95" s="333"/>
      <c r="J95" s="333"/>
      <c r="K95" s="334"/>
      <c r="L95" s="335"/>
      <c r="M95" s="335"/>
      <c r="N95" s="335"/>
      <c r="O95" s="336"/>
      <c r="P95" s="337"/>
      <c r="Q95" s="340"/>
      <c r="R95" s="341"/>
      <c r="S95" s="341"/>
      <c r="T95" s="341"/>
      <c r="U95" s="342"/>
      <c r="V95" s="343"/>
      <c r="W95" s="339"/>
      <c r="X95" s="339"/>
      <c r="Y95" s="339"/>
      <c r="Z95" s="339"/>
      <c r="AA95" s="329"/>
    </row>
    <row r="96" spans="1:27" x14ac:dyDescent="0.2">
      <c r="A96" s="329"/>
      <c r="B96" s="330"/>
      <c r="C96" s="329"/>
      <c r="D96" s="331"/>
      <c r="E96" s="329"/>
      <c r="F96" s="329"/>
      <c r="G96" s="332"/>
      <c r="H96" s="332"/>
      <c r="I96" s="333"/>
      <c r="J96" s="333"/>
      <c r="K96" s="334"/>
      <c r="L96" s="335"/>
      <c r="M96" s="335"/>
      <c r="N96" s="335"/>
      <c r="O96" s="336"/>
      <c r="P96" s="337"/>
      <c r="Q96" s="340"/>
      <c r="R96" s="341"/>
      <c r="S96" s="341"/>
      <c r="T96" s="341"/>
      <c r="U96" s="342"/>
      <c r="V96" s="343"/>
      <c r="W96" s="339"/>
      <c r="X96" s="339"/>
      <c r="Y96" s="339"/>
      <c r="Z96" s="339"/>
      <c r="AA96" s="329"/>
    </row>
  </sheetData>
  <mergeCells count="9">
    <mergeCell ref="A7:D7"/>
    <mergeCell ref="Q7:V7"/>
    <mergeCell ref="A1:A2"/>
    <mergeCell ref="B1:C2"/>
    <mergeCell ref="D1:AA2"/>
    <mergeCell ref="A3:AA3"/>
    <mergeCell ref="A4:AA4"/>
    <mergeCell ref="A5:B5"/>
    <mergeCell ref="C5:AA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89"/>
  <sheetViews>
    <sheetView zoomScale="90" zoomScaleNormal="90" workbookViewId="0">
      <selection activeCell="B10" sqref="B10:H10"/>
    </sheetView>
  </sheetViews>
  <sheetFormatPr baseColWidth="10" defaultColWidth="11.42578125" defaultRowHeight="12.75" x14ac:dyDescent="0.2"/>
  <cols>
    <col min="1" max="1" width="30.28515625" style="1" customWidth="1"/>
    <col min="2" max="2" width="23" style="1" customWidth="1"/>
    <col min="3" max="4" width="14.42578125" style="1" customWidth="1"/>
    <col min="5" max="5" width="15.7109375" style="1" customWidth="1"/>
    <col min="6" max="6" width="11.28515625" style="1" customWidth="1"/>
    <col min="7" max="7" width="20.7109375" style="426" customWidth="1"/>
    <col min="8" max="8" width="20.7109375" style="1" customWidth="1"/>
    <col min="9" max="10" width="39.7109375" style="35" customWidth="1"/>
    <col min="11" max="22" width="11.42578125" style="35"/>
    <col min="23" max="16384" width="11.42578125" style="1"/>
  </cols>
  <sheetData>
    <row r="1" spans="1:26" ht="13.9" customHeight="1" x14ac:dyDescent="0.2">
      <c r="A1" s="596"/>
      <c r="B1" s="598"/>
      <c r="C1" s="598"/>
      <c r="D1" s="598"/>
      <c r="E1" s="598"/>
      <c r="F1" s="598"/>
      <c r="G1" s="598"/>
      <c r="H1" s="441"/>
    </row>
    <row r="2" spans="1:26" ht="40.15" customHeight="1" x14ac:dyDescent="0.2">
      <c r="A2" s="597"/>
      <c r="B2" s="599"/>
      <c r="C2" s="599"/>
      <c r="D2" s="599"/>
      <c r="E2" s="599"/>
      <c r="F2" s="599"/>
      <c r="G2" s="599"/>
      <c r="H2" s="442"/>
    </row>
    <row r="3" spans="1:26" ht="57" customHeight="1" x14ac:dyDescent="0.2">
      <c r="A3" s="603" t="s">
        <v>279</v>
      </c>
      <c r="B3" s="604"/>
      <c r="C3" s="604"/>
      <c r="D3" s="604"/>
      <c r="E3" s="604"/>
      <c r="F3" s="604"/>
      <c r="G3" s="604"/>
      <c r="H3" s="604"/>
    </row>
    <row r="4" spans="1:26" ht="26.25" customHeight="1" x14ac:dyDescent="0.2">
      <c r="A4" s="412"/>
      <c r="B4" s="600" t="s">
        <v>280</v>
      </c>
      <c r="C4" s="601"/>
      <c r="D4" s="601"/>
      <c r="E4" s="601"/>
      <c r="F4" s="601"/>
      <c r="G4" s="601"/>
      <c r="H4" s="602"/>
    </row>
    <row r="5" spans="1:26" s="35" customFormat="1" ht="16.5" customHeight="1" x14ac:dyDescent="0.2">
      <c r="A5" s="413" t="s">
        <v>229</v>
      </c>
      <c r="B5" s="619" t="s">
        <v>286</v>
      </c>
      <c r="C5" s="620"/>
      <c r="D5" s="620"/>
      <c r="E5" s="620"/>
      <c r="F5" s="620"/>
      <c r="G5" s="620"/>
      <c r="H5" s="621"/>
      <c r="W5" s="1"/>
      <c r="X5" s="1"/>
      <c r="Y5" s="1"/>
      <c r="Z5" s="1"/>
    </row>
    <row r="6" spans="1:26" s="35" customFormat="1" ht="15" x14ac:dyDescent="0.2">
      <c r="A6" s="414"/>
      <c r="B6" s="616" t="s">
        <v>230</v>
      </c>
      <c r="C6" s="617"/>
      <c r="D6" s="617"/>
      <c r="E6" s="617"/>
      <c r="F6" s="617"/>
      <c r="G6" s="617"/>
      <c r="H6" s="618"/>
      <c r="W6" s="1"/>
      <c r="X6" s="1"/>
      <c r="Y6" s="1"/>
      <c r="Z6" s="1"/>
    </row>
    <row r="7" spans="1:26" s="35" customFormat="1" ht="29.25" customHeight="1" x14ac:dyDescent="0.2">
      <c r="A7" s="413" t="s">
        <v>231</v>
      </c>
      <c r="B7" s="624" t="s">
        <v>282</v>
      </c>
      <c r="C7" s="625"/>
      <c r="D7" s="625"/>
      <c r="E7" s="625"/>
      <c r="F7" s="625"/>
      <c r="G7" s="625"/>
      <c r="H7" s="626"/>
      <c r="W7" s="1"/>
      <c r="X7" s="1"/>
      <c r="Y7" s="1"/>
      <c r="Z7" s="1"/>
    </row>
    <row r="8" spans="1:26" s="35" customFormat="1" ht="32.25" customHeight="1" x14ac:dyDescent="0.2">
      <c r="A8" s="413" t="s">
        <v>232</v>
      </c>
      <c r="B8" s="608">
        <v>100</v>
      </c>
      <c r="C8" s="609"/>
      <c r="D8" s="609"/>
      <c r="E8" s="609"/>
      <c r="F8" s="609"/>
      <c r="G8" s="609"/>
      <c r="H8" s="610"/>
      <c r="W8" s="1"/>
      <c r="X8" s="1"/>
      <c r="Y8" s="1"/>
      <c r="Z8" s="1"/>
    </row>
    <row r="9" spans="1:26" s="35" customFormat="1" ht="18.75" customHeight="1" x14ac:dyDescent="0.2">
      <c r="A9" s="622" t="s">
        <v>263</v>
      </c>
      <c r="B9" s="623"/>
      <c r="C9" s="623"/>
      <c r="D9" s="623"/>
      <c r="E9" s="623"/>
      <c r="F9" s="623"/>
      <c r="G9" s="623"/>
      <c r="H9" s="623"/>
      <c r="I9" s="415"/>
      <c r="J9" s="415"/>
      <c r="W9" s="1"/>
      <c r="X9" s="1"/>
      <c r="Y9" s="1"/>
      <c r="Z9" s="1"/>
    </row>
    <row r="10" spans="1:26" s="35" customFormat="1" ht="111.75" customHeight="1" x14ac:dyDescent="0.2">
      <c r="A10" s="413" t="s">
        <v>253</v>
      </c>
      <c r="B10" s="611" t="s">
        <v>283</v>
      </c>
      <c r="C10" s="612"/>
      <c r="D10" s="612"/>
      <c r="E10" s="612"/>
      <c r="F10" s="612"/>
      <c r="G10" s="612"/>
      <c r="H10" s="613"/>
      <c r="I10" s="416"/>
      <c r="J10" s="416"/>
      <c r="W10" s="1"/>
      <c r="X10" s="1"/>
      <c r="Y10" s="1"/>
      <c r="Z10" s="1"/>
    </row>
    <row r="11" spans="1:26" s="35" customFormat="1" ht="24.75" customHeight="1" x14ac:dyDescent="0.2">
      <c r="A11" s="614" t="s">
        <v>252</v>
      </c>
      <c r="B11" s="615"/>
      <c r="C11" s="615"/>
      <c r="D11" s="615"/>
      <c r="E11" s="615"/>
      <c r="F11" s="615"/>
      <c r="G11" s="615"/>
      <c r="H11" s="615"/>
      <c r="W11" s="1"/>
      <c r="X11" s="1"/>
      <c r="Y11" s="1"/>
      <c r="Z11" s="1"/>
    </row>
    <row r="12" spans="1:26" s="35" customFormat="1" ht="20.25" customHeight="1" x14ac:dyDescent="0.2">
      <c r="A12" s="605" t="s">
        <v>233</v>
      </c>
      <c r="B12" s="606"/>
      <c r="C12" s="606"/>
      <c r="D12" s="606"/>
      <c r="E12" s="606"/>
      <c r="F12" s="606"/>
      <c r="G12" s="607"/>
      <c r="H12" s="446"/>
      <c r="W12" s="1"/>
      <c r="X12" s="1"/>
      <c r="Y12" s="1"/>
      <c r="Z12" s="1"/>
    </row>
    <row r="13" spans="1:26" s="35" customFormat="1" ht="15.75" customHeight="1" thickBot="1" x14ac:dyDescent="0.25">
      <c r="A13" s="436"/>
      <c r="B13" s="455" t="s">
        <v>261</v>
      </c>
      <c r="C13" s="455" t="s">
        <v>254</v>
      </c>
      <c r="D13" s="455" t="s">
        <v>262</v>
      </c>
      <c r="E13" s="455" t="s">
        <v>234</v>
      </c>
      <c r="F13" s="455" t="s">
        <v>235</v>
      </c>
      <c r="G13" s="455" t="s">
        <v>236</v>
      </c>
      <c r="H13" s="455" t="s">
        <v>248</v>
      </c>
      <c r="W13" s="1"/>
      <c r="X13" s="1"/>
      <c r="Y13" s="1"/>
      <c r="Z13" s="1"/>
    </row>
    <row r="14" spans="1:26" s="35" customFormat="1" ht="30" customHeight="1" x14ac:dyDescent="0.2">
      <c r="A14" s="456" t="s">
        <v>259</v>
      </c>
      <c r="B14" s="457"/>
      <c r="C14" s="458"/>
      <c r="D14" s="458"/>
      <c r="E14" s="458"/>
      <c r="F14" s="458"/>
      <c r="G14" s="458">
        <f>E14*F14</f>
        <v>0</v>
      </c>
      <c r="H14" s="459"/>
      <c r="W14" s="1"/>
      <c r="X14" s="1"/>
      <c r="Y14" s="1"/>
      <c r="Z14" s="1"/>
    </row>
    <row r="15" spans="1:26" s="35" customFormat="1" ht="15" customHeight="1" x14ac:dyDescent="0.2">
      <c r="A15" s="460"/>
      <c r="B15" s="435"/>
      <c r="C15" s="479"/>
      <c r="D15" s="479"/>
      <c r="E15" s="479"/>
      <c r="F15" s="479"/>
      <c r="G15" s="479">
        <f t="shared" ref="G15:G38" si="0">E15*F15</f>
        <v>0</v>
      </c>
      <c r="H15" s="461"/>
      <c r="W15" s="1"/>
      <c r="X15" s="1"/>
      <c r="Y15" s="1"/>
      <c r="Z15" s="1"/>
    </row>
    <row r="16" spans="1:26" s="35" customFormat="1" ht="15" customHeight="1" x14ac:dyDescent="0.2">
      <c r="A16" s="460"/>
      <c r="B16" s="435"/>
      <c r="C16" s="479"/>
      <c r="D16" s="479"/>
      <c r="E16" s="479"/>
      <c r="F16" s="479"/>
      <c r="G16" s="479">
        <f t="shared" si="0"/>
        <v>0</v>
      </c>
      <c r="H16" s="461"/>
      <c r="W16" s="1"/>
      <c r="X16" s="1"/>
      <c r="Y16" s="1"/>
      <c r="Z16" s="1"/>
    </row>
    <row r="17" spans="1:26" s="35" customFormat="1" ht="15" customHeight="1" x14ac:dyDescent="0.2">
      <c r="A17" s="460"/>
      <c r="B17" s="435"/>
      <c r="C17" s="479"/>
      <c r="D17" s="479"/>
      <c r="E17" s="479"/>
      <c r="F17" s="479"/>
      <c r="G17" s="479">
        <f t="shared" si="0"/>
        <v>0</v>
      </c>
      <c r="H17" s="461"/>
      <c r="W17" s="1"/>
      <c r="X17" s="1"/>
      <c r="Y17" s="1"/>
      <c r="Z17" s="1"/>
    </row>
    <row r="18" spans="1:26" s="35" customFormat="1" ht="15" customHeight="1" thickBot="1" x14ac:dyDescent="0.25">
      <c r="A18" s="462"/>
      <c r="B18" s="463"/>
      <c r="C18" s="464"/>
      <c r="D18" s="464"/>
      <c r="E18" s="464"/>
      <c r="F18" s="464"/>
      <c r="G18" s="464">
        <f t="shared" si="0"/>
        <v>0</v>
      </c>
      <c r="H18" s="465"/>
      <c r="W18" s="1"/>
      <c r="X18" s="1"/>
      <c r="Y18" s="1"/>
      <c r="Z18" s="1"/>
    </row>
    <row r="19" spans="1:26" s="35" customFormat="1" ht="28.5" customHeight="1" x14ac:dyDescent="0.2">
      <c r="A19" s="456" t="s">
        <v>260</v>
      </c>
      <c r="B19" s="458"/>
      <c r="C19" s="458"/>
      <c r="D19" s="458"/>
      <c r="E19" s="458"/>
      <c r="F19" s="458"/>
      <c r="G19" s="458">
        <f t="shared" si="0"/>
        <v>0</v>
      </c>
      <c r="H19" s="459"/>
      <c r="W19" s="1"/>
      <c r="X19" s="1"/>
      <c r="Y19" s="1"/>
      <c r="Z19" s="1"/>
    </row>
    <row r="20" spans="1:26" s="35" customFormat="1" ht="15" customHeight="1" x14ac:dyDescent="0.2">
      <c r="A20" s="460"/>
      <c r="B20" s="479"/>
      <c r="C20" s="479"/>
      <c r="D20" s="479"/>
      <c r="E20" s="479"/>
      <c r="F20" s="479"/>
      <c r="G20" s="479">
        <f t="shared" si="0"/>
        <v>0</v>
      </c>
      <c r="H20" s="461"/>
      <c r="W20" s="1"/>
      <c r="X20" s="1"/>
      <c r="Y20" s="1"/>
      <c r="Z20" s="1"/>
    </row>
    <row r="21" spans="1:26" s="35" customFormat="1" ht="15" customHeight="1" x14ac:dyDescent="0.2">
      <c r="A21" s="460"/>
      <c r="B21" s="479"/>
      <c r="C21" s="479"/>
      <c r="D21" s="479"/>
      <c r="E21" s="479"/>
      <c r="F21" s="479"/>
      <c r="G21" s="479">
        <f t="shared" si="0"/>
        <v>0</v>
      </c>
      <c r="H21" s="461"/>
      <c r="W21" s="1"/>
      <c r="X21" s="1"/>
      <c r="Y21" s="1"/>
      <c r="Z21" s="1"/>
    </row>
    <row r="22" spans="1:26" s="35" customFormat="1" ht="15" customHeight="1" x14ac:dyDescent="0.2">
      <c r="A22" s="460"/>
      <c r="B22" s="479"/>
      <c r="C22" s="479"/>
      <c r="D22" s="479"/>
      <c r="E22" s="479"/>
      <c r="F22" s="479"/>
      <c r="G22" s="479">
        <f t="shared" si="0"/>
        <v>0</v>
      </c>
      <c r="H22" s="461"/>
      <c r="W22" s="1"/>
      <c r="X22" s="1"/>
      <c r="Y22" s="1"/>
      <c r="Z22" s="1"/>
    </row>
    <row r="23" spans="1:26" s="35" customFormat="1" ht="15" customHeight="1" thickBot="1" x14ac:dyDescent="0.25">
      <c r="A23" s="462"/>
      <c r="B23" s="464"/>
      <c r="C23" s="464"/>
      <c r="D23" s="464"/>
      <c r="E23" s="464"/>
      <c r="F23" s="464"/>
      <c r="G23" s="464">
        <f t="shared" si="0"/>
        <v>0</v>
      </c>
      <c r="H23" s="465"/>
      <c r="W23" s="1"/>
      <c r="X23" s="1"/>
      <c r="Y23" s="1"/>
      <c r="Z23" s="1"/>
    </row>
    <row r="24" spans="1:26" s="35" customFormat="1" ht="15" customHeight="1" x14ac:dyDescent="0.2">
      <c r="A24" s="456" t="s">
        <v>257</v>
      </c>
      <c r="B24" s="457"/>
      <c r="C24" s="458"/>
      <c r="D24" s="458"/>
      <c r="E24" s="458"/>
      <c r="F24" s="458"/>
      <c r="G24" s="458">
        <f t="shared" si="0"/>
        <v>0</v>
      </c>
      <c r="H24" s="459"/>
      <c r="W24" s="1"/>
      <c r="X24" s="1"/>
      <c r="Y24" s="1"/>
      <c r="Z24" s="1"/>
    </row>
    <row r="25" spans="1:26" s="35" customFormat="1" ht="15" customHeight="1" x14ac:dyDescent="0.2">
      <c r="A25" s="460"/>
      <c r="B25" s="435"/>
      <c r="C25" s="479"/>
      <c r="D25" s="479"/>
      <c r="E25" s="479"/>
      <c r="F25" s="479"/>
      <c r="G25" s="479">
        <f t="shared" si="0"/>
        <v>0</v>
      </c>
      <c r="H25" s="461"/>
      <c r="W25" s="1"/>
      <c r="X25" s="1"/>
      <c r="Y25" s="1"/>
      <c r="Z25" s="1"/>
    </row>
    <row r="26" spans="1:26" s="35" customFormat="1" ht="15" customHeight="1" x14ac:dyDescent="0.2">
      <c r="A26" s="460"/>
      <c r="B26" s="435"/>
      <c r="C26" s="479"/>
      <c r="D26" s="479"/>
      <c r="E26" s="479"/>
      <c r="F26" s="479"/>
      <c r="G26" s="479">
        <f t="shared" si="0"/>
        <v>0</v>
      </c>
      <c r="H26" s="461"/>
      <c r="W26" s="1"/>
      <c r="X26" s="1"/>
      <c r="Y26" s="1"/>
      <c r="Z26" s="1"/>
    </row>
    <row r="27" spans="1:26" s="35" customFormat="1" ht="15" customHeight="1" x14ac:dyDescent="0.2">
      <c r="A27" s="460"/>
      <c r="B27" s="435"/>
      <c r="C27" s="479"/>
      <c r="D27" s="479"/>
      <c r="E27" s="479"/>
      <c r="F27" s="479"/>
      <c r="G27" s="479">
        <f t="shared" si="0"/>
        <v>0</v>
      </c>
      <c r="H27" s="461"/>
      <c r="W27" s="1"/>
      <c r="X27" s="1"/>
      <c r="Y27" s="1"/>
      <c r="Z27" s="1"/>
    </row>
    <row r="28" spans="1:26" s="35" customFormat="1" ht="15" customHeight="1" thickBot="1" x14ac:dyDescent="0.25">
      <c r="A28" s="462"/>
      <c r="B28" s="464"/>
      <c r="C28" s="464"/>
      <c r="D28" s="464"/>
      <c r="E28" s="464"/>
      <c r="F28" s="464"/>
      <c r="G28" s="464">
        <f t="shared" ref="G28:G32" si="1">E28*F28</f>
        <v>0</v>
      </c>
      <c r="H28" s="465"/>
      <c r="W28" s="1"/>
      <c r="X28" s="1"/>
      <c r="Y28" s="1"/>
      <c r="Z28" s="1"/>
    </row>
    <row r="29" spans="1:26" s="35" customFormat="1" ht="15" customHeight="1" x14ac:dyDescent="0.2">
      <c r="A29" s="456" t="s">
        <v>284</v>
      </c>
      <c r="B29" s="457"/>
      <c r="C29" s="458"/>
      <c r="D29" s="458"/>
      <c r="E29" s="458"/>
      <c r="F29" s="458"/>
      <c r="G29" s="458">
        <f t="shared" si="1"/>
        <v>0</v>
      </c>
      <c r="H29" s="459"/>
      <c r="W29" s="1"/>
      <c r="X29" s="1"/>
      <c r="Y29" s="1"/>
      <c r="Z29" s="1"/>
    </row>
    <row r="30" spans="1:26" s="35" customFormat="1" ht="15" customHeight="1" x14ac:dyDescent="0.2">
      <c r="A30" s="460"/>
      <c r="B30" s="435"/>
      <c r="C30" s="481"/>
      <c r="D30" s="481"/>
      <c r="E30" s="481"/>
      <c r="F30" s="481"/>
      <c r="G30" s="481">
        <f t="shared" si="1"/>
        <v>0</v>
      </c>
      <c r="H30" s="461"/>
      <c r="W30" s="1"/>
      <c r="X30" s="1"/>
      <c r="Y30" s="1"/>
      <c r="Z30" s="1"/>
    </row>
    <row r="31" spans="1:26" s="35" customFormat="1" ht="15" customHeight="1" x14ac:dyDescent="0.2">
      <c r="A31" s="460"/>
      <c r="B31" s="435"/>
      <c r="C31" s="481"/>
      <c r="D31" s="481"/>
      <c r="E31" s="481"/>
      <c r="F31" s="481"/>
      <c r="G31" s="481">
        <f t="shared" si="1"/>
        <v>0</v>
      </c>
      <c r="H31" s="461"/>
      <c r="W31" s="1"/>
      <c r="X31" s="1"/>
      <c r="Y31" s="1"/>
      <c r="Z31" s="1"/>
    </row>
    <row r="32" spans="1:26" s="35" customFormat="1" ht="15" customHeight="1" x14ac:dyDescent="0.2">
      <c r="A32" s="460"/>
      <c r="B32" s="435"/>
      <c r="C32" s="481"/>
      <c r="D32" s="481"/>
      <c r="E32" s="481"/>
      <c r="F32" s="481"/>
      <c r="G32" s="481">
        <f t="shared" si="1"/>
        <v>0</v>
      </c>
      <c r="H32" s="461"/>
      <c r="W32" s="1"/>
      <c r="X32" s="1"/>
      <c r="Y32" s="1"/>
      <c r="Z32" s="1"/>
    </row>
    <row r="33" spans="1:26" s="35" customFormat="1" ht="15" customHeight="1" thickBot="1" x14ac:dyDescent="0.25">
      <c r="A33" s="462"/>
      <c r="B33" s="463"/>
      <c r="C33" s="464"/>
      <c r="D33" s="464"/>
      <c r="E33" s="464"/>
      <c r="F33" s="464"/>
      <c r="G33" s="464">
        <f t="shared" si="0"/>
        <v>0</v>
      </c>
      <c r="H33" s="465"/>
      <c r="W33" s="1"/>
      <c r="X33" s="1"/>
      <c r="Y33" s="1"/>
      <c r="Z33" s="1"/>
    </row>
    <row r="34" spans="1:26" s="35" customFormat="1" ht="15" customHeight="1" x14ac:dyDescent="0.2">
      <c r="A34" s="456" t="s">
        <v>258</v>
      </c>
      <c r="B34" s="457"/>
      <c r="C34" s="458"/>
      <c r="D34" s="458"/>
      <c r="E34" s="458"/>
      <c r="F34" s="458"/>
      <c r="G34" s="458">
        <f t="shared" si="0"/>
        <v>0</v>
      </c>
      <c r="H34" s="459"/>
      <c r="W34" s="1"/>
      <c r="X34" s="1"/>
      <c r="Y34" s="1"/>
      <c r="Z34" s="1"/>
    </row>
    <row r="35" spans="1:26" s="35" customFormat="1" ht="15" customHeight="1" x14ac:dyDescent="0.2">
      <c r="A35" s="460"/>
      <c r="B35" s="435"/>
      <c r="C35" s="479"/>
      <c r="D35" s="479"/>
      <c r="E35" s="479"/>
      <c r="F35" s="479"/>
      <c r="G35" s="479">
        <f t="shared" si="0"/>
        <v>0</v>
      </c>
      <c r="H35" s="461"/>
      <c r="W35" s="1"/>
      <c r="X35" s="1"/>
      <c r="Y35" s="1"/>
      <c r="Z35" s="1"/>
    </row>
    <row r="36" spans="1:26" s="35" customFormat="1" ht="15" customHeight="1" x14ac:dyDescent="0.2">
      <c r="A36" s="460"/>
      <c r="B36" s="435"/>
      <c r="C36" s="479"/>
      <c r="D36" s="479"/>
      <c r="E36" s="479"/>
      <c r="F36" s="479"/>
      <c r="G36" s="479">
        <f t="shared" si="0"/>
        <v>0</v>
      </c>
      <c r="H36" s="461"/>
      <c r="W36" s="1"/>
      <c r="X36" s="1"/>
      <c r="Y36" s="1"/>
      <c r="Z36" s="1"/>
    </row>
    <row r="37" spans="1:26" s="35" customFormat="1" ht="15" customHeight="1" x14ac:dyDescent="0.2">
      <c r="A37" s="460"/>
      <c r="B37" s="435"/>
      <c r="C37" s="479"/>
      <c r="D37" s="479"/>
      <c r="E37" s="479"/>
      <c r="F37" s="479"/>
      <c r="G37" s="479">
        <f t="shared" si="0"/>
        <v>0</v>
      </c>
      <c r="H37" s="461"/>
      <c r="W37" s="1"/>
      <c r="X37" s="1"/>
      <c r="Y37" s="1"/>
      <c r="Z37" s="1"/>
    </row>
    <row r="38" spans="1:26" s="35" customFormat="1" ht="15" customHeight="1" thickBot="1" x14ac:dyDescent="0.25">
      <c r="A38" s="462"/>
      <c r="B38" s="463"/>
      <c r="C38" s="464"/>
      <c r="D38" s="464"/>
      <c r="E38" s="464"/>
      <c r="F38" s="464"/>
      <c r="G38" s="464">
        <f t="shared" si="0"/>
        <v>0</v>
      </c>
      <c r="H38" s="465"/>
      <c r="W38" s="1"/>
      <c r="X38" s="1"/>
      <c r="Y38" s="1"/>
      <c r="Z38" s="1"/>
    </row>
    <row r="39" spans="1:26" s="35" customFormat="1" ht="15" customHeight="1" x14ac:dyDescent="0.2">
      <c r="A39" s="437"/>
      <c r="B39" s="627" t="s">
        <v>236</v>
      </c>
      <c r="C39" s="628"/>
      <c r="D39" s="628"/>
      <c r="E39" s="628"/>
      <c r="F39" s="629"/>
      <c r="G39" s="474">
        <f>SUM(G25:G38)</f>
        <v>0</v>
      </c>
      <c r="H39" s="475"/>
      <c r="W39" s="1"/>
      <c r="X39" s="1"/>
      <c r="Y39" s="1"/>
      <c r="Z39" s="1"/>
    </row>
    <row r="40" spans="1:26" s="35" customFormat="1" ht="15.75" customHeight="1" x14ac:dyDescent="0.2">
      <c r="A40" s="473" t="s">
        <v>237</v>
      </c>
      <c r="B40" s="434"/>
      <c r="C40" s="434"/>
      <c r="D40" s="434"/>
      <c r="E40" s="434"/>
      <c r="F40" s="434"/>
      <c r="G40" s="434"/>
      <c r="H40" s="443"/>
      <c r="W40" s="1"/>
      <c r="X40" s="1"/>
      <c r="Y40" s="1"/>
      <c r="Z40" s="1"/>
    </row>
    <row r="41" spans="1:26" s="35" customFormat="1" ht="15.75" x14ac:dyDescent="0.2">
      <c r="A41" s="436"/>
      <c r="B41" s="476" t="s">
        <v>261</v>
      </c>
      <c r="C41" s="476" t="s">
        <v>254</v>
      </c>
      <c r="D41" s="439" t="s">
        <v>262</v>
      </c>
      <c r="E41" s="439" t="s">
        <v>234</v>
      </c>
      <c r="F41" s="439" t="s">
        <v>235</v>
      </c>
      <c r="G41" s="439" t="s">
        <v>236</v>
      </c>
      <c r="H41" s="439" t="s">
        <v>248</v>
      </c>
      <c r="W41" s="1"/>
      <c r="X41" s="1"/>
      <c r="Y41" s="1"/>
      <c r="Z41" s="1"/>
    </row>
    <row r="42" spans="1:26" s="35" customFormat="1" ht="15" customHeight="1" x14ac:dyDescent="0.2">
      <c r="A42" s="438"/>
      <c r="B42" s="435"/>
      <c r="C42" s="479"/>
      <c r="D42" s="479"/>
      <c r="E42" s="479"/>
      <c r="F42" s="479"/>
      <c r="G42" s="479">
        <f>E42*F42</f>
        <v>0</v>
      </c>
      <c r="H42" s="479"/>
      <c r="W42" s="1"/>
      <c r="X42" s="1"/>
      <c r="Y42" s="1"/>
      <c r="Z42" s="1"/>
    </row>
    <row r="43" spans="1:26" s="35" customFormat="1" ht="15" customHeight="1" x14ac:dyDescent="0.2">
      <c r="A43" s="438"/>
      <c r="B43" s="435"/>
      <c r="C43" s="479"/>
      <c r="D43" s="479"/>
      <c r="E43" s="479"/>
      <c r="F43" s="479"/>
      <c r="G43" s="479">
        <f t="shared" ref="G43:G50" si="2">E43*F43</f>
        <v>0</v>
      </c>
      <c r="H43" s="479"/>
      <c r="W43" s="1"/>
      <c r="X43" s="1"/>
      <c r="Y43" s="1"/>
      <c r="Z43" s="1"/>
    </row>
    <row r="44" spans="1:26" s="35" customFormat="1" ht="15" customHeight="1" x14ac:dyDescent="0.2">
      <c r="A44" s="438"/>
      <c r="B44" s="435"/>
      <c r="C44" s="479"/>
      <c r="D44" s="479"/>
      <c r="E44" s="479"/>
      <c r="F44" s="479"/>
      <c r="G44" s="479">
        <f t="shared" si="2"/>
        <v>0</v>
      </c>
      <c r="H44" s="479"/>
      <c r="W44" s="1"/>
      <c r="X44" s="1"/>
      <c r="Y44" s="1"/>
      <c r="Z44" s="1"/>
    </row>
    <row r="45" spans="1:26" s="35" customFormat="1" ht="15" customHeight="1" x14ac:dyDescent="0.2">
      <c r="A45" s="438"/>
      <c r="B45" s="435"/>
      <c r="C45" s="479"/>
      <c r="D45" s="479"/>
      <c r="E45" s="479"/>
      <c r="F45" s="479"/>
      <c r="G45" s="479">
        <f t="shared" si="2"/>
        <v>0</v>
      </c>
      <c r="H45" s="479"/>
      <c r="W45" s="1"/>
      <c r="X45" s="1"/>
      <c r="Y45" s="1"/>
      <c r="Z45" s="1"/>
    </row>
    <row r="46" spans="1:26" s="35" customFormat="1" ht="15" customHeight="1" x14ac:dyDescent="0.2">
      <c r="A46" s="438"/>
      <c r="B46" s="435"/>
      <c r="C46" s="479"/>
      <c r="D46" s="479"/>
      <c r="E46" s="479"/>
      <c r="F46" s="479"/>
      <c r="G46" s="479">
        <f t="shared" si="2"/>
        <v>0</v>
      </c>
      <c r="H46" s="479"/>
      <c r="W46" s="1"/>
      <c r="X46" s="1"/>
      <c r="Y46" s="1"/>
      <c r="Z46" s="1"/>
    </row>
    <row r="47" spans="1:26" s="35" customFormat="1" ht="15" customHeight="1" x14ac:dyDescent="0.2">
      <c r="A47" s="438"/>
      <c r="B47" s="435"/>
      <c r="C47" s="479"/>
      <c r="D47" s="479"/>
      <c r="E47" s="479"/>
      <c r="F47" s="479"/>
      <c r="G47" s="479">
        <f t="shared" si="2"/>
        <v>0</v>
      </c>
      <c r="H47" s="479"/>
      <c r="W47" s="1"/>
      <c r="X47" s="1"/>
      <c r="Y47" s="1"/>
      <c r="Z47" s="1"/>
    </row>
    <row r="48" spans="1:26" s="35" customFormat="1" ht="15" customHeight="1" x14ac:dyDescent="0.2">
      <c r="A48" s="438"/>
      <c r="B48" s="435"/>
      <c r="C48" s="479"/>
      <c r="D48" s="479"/>
      <c r="E48" s="479"/>
      <c r="F48" s="479"/>
      <c r="G48" s="479">
        <f t="shared" si="2"/>
        <v>0</v>
      </c>
      <c r="H48" s="479"/>
      <c r="W48" s="1"/>
      <c r="X48" s="1"/>
      <c r="Y48" s="1"/>
      <c r="Z48" s="1"/>
    </row>
    <row r="49" spans="1:26" s="35" customFormat="1" ht="15" customHeight="1" x14ac:dyDescent="0.2">
      <c r="A49" s="438"/>
      <c r="B49" s="435"/>
      <c r="C49" s="479"/>
      <c r="D49" s="479"/>
      <c r="E49" s="479"/>
      <c r="F49" s="479"/>
      <c r="G49" s="479">
        <f t="shared" si="2"/>
        <v>0</v>
      </c>
      <c r="H49" s="479"/>
      <c r="W49" s="1"/>
      <c r="X49" s="1"/>
      <c r="Y49" s="1"/>
      <c r="Z49" s="1"/>
    </row>
    <row r="50" spans="1:26" s="35" customFormat="1" ht="15" customHeight="1" x14ac:dyDescent="0.2">
      <c r="A50" s="438"/>
      <c r="B50" s="435"/>
      <c r="C50" s="479"/>
      <c r="D50" s="479"/>
      <c r="E50" s="479"/>
      <c r="F50" s="479"/>
      <c r="G50" s="479">
        <f t="shared" si="2"/>
        <v>0</v>
      </c>
      <c r="H50" s="479"/>
      <c r="W50" s="1"/>
      <c r="X50" s="1"/>
      <c r="Y50" s="1"/>
      <c r="Z50" s="1"/>
    </row>
    <row r="51" spans="1:26" s="35" customFormat="1" ht="15.75" x14ac:dyDescent="0.2">
      <c r="A51" s="439"/>
      <c r="B51" s="576" t="s">
        <v>256</v>
      </c>
      <c r="C51" s="576"/>
      <c r="D51" s="576"/>
      <c r="E51" s="576"/>
      <c r="F51" s="577"/>
      <c r="G51" s="433">
        <f>SUM(G42:G50)</f>
        <v>0</v>
      </c>
      <c r="H51" s="445"/>
      <c r="W51" s="1"/>
      <c r="X51" s="1"/>
      <c r="Y51" s="1"/>
      <c r="Z51" s="1"/>
    </row>
    <row r="52" spans="1:26" s="35" customFormat="1" ht="15.75" x14ac:dyDescent="0.2">
      <c r="A52" s="417"/>
      <c r="B52" s="578" t="s">
        <v>285</v>
      </c>
      <c r="C52" s="576"/>
      <c r="D52" s="576"/>
      <c r="E52" s="576"/>
      <c r="F52" s="577"/>
      <c r="G52" s="433">
        <f>G51*B8</f>
        <v>0</v>
      </c>
      <c r="H52" s="445"/>
      <c r="W52" s="1"/>
      <c r="X52" s="1"/>
      <c r="Y52" s="1"/>
      <c r="Z52" s="1"/>
    </row>
    <row r="53" spans="1:26" s="35" customFormat="1" ht="15.75" x14ac:dyDescent="0.2">
      <c r="A53" s="417"/>
      <c r="B53" s="417"/>
      <c r="C53" s="473"/>
      <c r="D53" s="477"/>
      <c r="E53" s="477"/>
      <c r="F53" s="477"/>
      <c r="G53" s="477"/>
      <c r="H53" s="477"/>
      <c r="I53" s="469"/>
      <c r="W53" s="1"/>
      <c r="X53" s="1"/>
      <c r="Y53" s="1"/>
      <c r="Z53" s="1"/>
    </row>
    <row r="54" spans="1:26" s="35" customFormat="1" ht="15.75" customHeight="1" x14ac:dyDescent="0.2">
      <c r="A54" s="452" t="s">
        <v>238</v>
      </c>
      <c r="B54" s="452" t="s">
        <v>238</v>
      </c>
      <c r="C54" s="454" t="s">
        <v>261</v>
      </c>
      <c r="D54" s="454" t="s">
        <v>254</v>
      </c>
      <c r="E54" s="454" t="s">
        <v>248</v>
      </c>
      <c r="F54" s="454" t="s">
        <v>234</v>
      </c>
      <c r="G54" s="454" t="s">
        <v>235</v>
      </c>
      <c r="H54" s="454" t="s">
        <v>236</v>
      </c>
      <c r="I54" s="494" t="s">
        <v>248</v>
      </c>
      <c r="W54" s="1"/>
      <c r="X54" s="1"/>
      <c r="Y54" s="1"/>
      <c r="Z54" s="1"/>
    </row>
    <row r="55" spans="1:26" s="35" customFormat="1" ht="26.25" customHeight="1" x14ac:dyDescent="0.2">
      <c r="A55" s="419" t="s">
        <v>264</v>
      </c>
      <c r="B55" s="419" t="s">
        <v>264</v>
      </c>
      <c r="C55" s="418"/>
      <c r="D55" s="418"/>
      <c r="E55" s="418"/>
      <c r="F55" s="418"/>
      <c r="G55" s="418">
        <v>10</v>
      </c>
      <c r="H55" s="418">
        <f>F55*G55</f>
        <v>0</v>
      </c>
      <c r="I55" s="435"/>
      <c r="W55" s="1"/>
      <c r="X55" s="1"/>
      <c r="Y55" s="1"/>
      <c r="Z55" s="1"/>
    </row>
    <row r="56" spans="1:26" s="35" customFormat="1" ht="23.25" customHeight="1" x14ac:dyDescent="0.2">
      <c r="A56" s="419" t="s">
        <v>265</v>
      </c>
      <c r="B56" s="419" t="s">
        <v>265</v>
      </c>
      <c r="C56" s="418"/>
      <c r="D56" s="418"/>
      <c r="E56" s="418"/>
      <c r="F56" s="418"/>
      <c r="G56" s="418">
        <v>5</v>
      </c>
      <c r="H56" s="418">
        <f>F56*G56</f>
        <v>0</v>
      </c>
      <c r="I56" s="435"/>
      <c r="W56" s="1"/>
      <c r="X56" s="1"/>
      <c r="Y56" s="1"/>
      <c r="Z56" s="1"/>
    </row>
    <row r="57" spans="1:26" s="35" customFormat="1" ht="15" x14ac:dyDescent="0.2">
      <c r="A57" s="419"/>
      <c r="B57" s="419"/>
      <c r="C57" s="418"/>
      <c r="D57" s="418"/>
      <c r="E57" s="418"/>
      <c r="F57" s="418"/>
      <c r="G57" s="418"/>
      <c r="H57" s="418"/>
      <c r="I57" s="435"/>
      <c r="W57" s="1"/>
      <c r="X57" s="1"/>
      <c r="Y57" s="1"/>
      <c r="Z57" s="1"/>
    </row>
    <row r="58" spans="1:26" ht="15" x14ac:dyDescent="0.2">
      <c r="C58" s="418"/>
      <c r="D58" s="418"/>
      <c r="E58" s="418"/>
      <c r="F58" s="418"/>
      <c r="G58" s="418"/>
      <c r="H58" s="418"/>
      <c r="I58" s="1"/>
    </row>
    <row r="59" spans="1:26" s="35" customFormat="1" ht="15" x14ac:dyDescent="0.2">
      <c r="A59" s="419" t="s">
        <v>255</v>
      </c>
      <c r="B59" s="419" t="s">
        <v>255</v>
      </c>
      <c r="C59" s="418"/>
      <c r="D59" s="418"/>
      <c r="E59" s="418"/>
      <c r="F59" s="418"/>
      <c r="G59" s="418"/>
      <c r="H59" s="418">
        <f>G59*F59</f>
        <v>0</v>
      </c>
      <c r="I59" s="435"/>
      <c r="W59" s="1"/>
      <c r="X59" s="1"/>
      <c r="Y59" s="1"/>
      <c r="Z59" s="1"/>
    </row>
    <row r="60" spans="1:26" s="35" customFormat="1" ht="15.75" thickBot="1" x14ac:dyDescent="0.25">
      <c r="A60" s="419"/>
      <c r="B60" s="419"/>
      <c r="C60" s="418"/>
      <c r="D60" s="418"/>
      <c r="E60" s="418"/>
      <c r="F60" s="418"/>
      <c r="G60" s="418"/>
      <c r="H60" s="418"/>
      <c r="I60" s="435"/>
      <c r="W60" s="1"/>
      <c r="X60" s="1"/>
      <c r="Y60" s="1"/>
      <c r="Z60" s="1"/>
    </row>
    <row r="61" spans="1:26" s="35" customFormat="1" ht="15.75" customHeight="1" x14ac:dyDescent="0.2">
      <c r="A61" s="452"/>
      <c r="B61" s="452"/>
      <c r="C61" s="528" t="s">
        <v>9</v>
      </c>
      <c r="D61" s="529"/>
      <c r="E61" s="530"/>
      <c r="F61" s="470"/>
      <c r="G61" s="470"/>
      <c r="H61" s="470"/>
      <c r="I61" s="471"/>
      <c r="W61" s="1"/>
      <c r="X61" s="1"/>
      <c r="Y61" s="1"/>
      <c r="Z61" s="1"/>
    </row>
    <row r="62" spans="1:26" s="35" customFormat="1" ht="30.75" customHeight="1" x14ac:dyDescent="0.2">
      <c r="A62" s="419"/>
      <c r="B62" s="419"/>
      <c r="C62" s="15" t="s">
        <v>96</v>
      </c>
      <c r="D62" s="9" t="s">
        <v>7</v>
      </c>
      <c r="E62" s="16" t="s">
        <v>267</v>
      </c>
      <c r="F62" s="466"/>
      <c r="G62" s="466"/>
      <c r="H62" s="466"/>
      <c r="I62" s="472"/>
      <c r="W62" s="1"/>
      <c r="X62" s="1"/>
      <c r="Y62" s="1"/>
      <c r="Z62" s="1"/>
    </row>
    <row r="63" spans="1:26" s="35" customFormat="1" ht="29.25" customHeight="1" x14ac:dyDescent="0.2">
      <c r="A63" s="419" t="s">
        <v>266</v>
      </c>
      <c r="B63" s="419" t="s">
        <v>266</v>
      </c>
      <c r="C63" s="418"/>
      <c r="D63" s="418"/>
      <c r="E63" s="418"/>
      <c r="F63" s="466"/>
      <c r="G63" s="466"/>
      <c r="H63" s="466"/>
      <c r="I63" s="472"/>
      <c r="W63" s="1"/>
      <c r="X63" s="1"/>
      <c r="Y63" s="1"/>
      <c r="Z63" s="1"/>
    </row>
    <row r="64" spans="1:26" s="35" customFormat="1" ht="15" x14ac:dyDescent="0.2">
      <c r="A64" s="419"/>
      <c r="B64" s="419"/>
      <c r="C64" s="579"/>
      <c r="D64" s="580"/>
      <c r="E64" s="580"/>
      <c r="F64" s="580"/>
      <c r="G64" s="580"/>
      <c r="H64" s="580"/>
      <c r="I64" s="581"/>
      <c r="W64" s="1"/>
      <c r="X64" s="1"/>
      <c r="Y64" s="1"/>
      <c r="Z64" s="1"/>
    </row>
    <row r="65" spans="1:26" s="35" customFormat="1" ht="18.75" customHeight="1" x14ac:dyDescent="0.2">
      <c r="A65" s="478" t="s">
        <v>251</v>
      </c>
      <c r="B65" s="478" t="s">
        <v>251</v>
      </c>
      <c r="C65" s="582"/>
      <c r="D65" s="583"/>
      <c r="E65" s="583"/>
      <c r="F65" s="583"/>
      <c r="G65" s="583"/>
      <c r="H65" s="583"/>
      <c r="I65" s="584"/>
      <c r="W65" s="1"/>
      <c r="X65" s="1"/>
      <c r="Y65" s="1"/>
      <c r="Z65" s="1"/>
    </row>
    <row r="66" spans="1:26" s="35" customFormat="1" ht="16.5" customHeight="1" x14ac:dyDescent="0.2">
      <c r="A66" s="480" t="s">
        <v>247</v>
      </c>
      <c r="B66" s="585" t="s">
        <v>247</v>
      </c>
      <c r="C66" s="585"/>
      <c r="D66" s="586">
        <f>H39+H52*7+H55+H56+H59*(7-C63-E63)+D63*E63</f>
        <v>0</v>
      </c>
      <c r="E66" s="587"/>
      <c r="F66" s="587"/>
      <c r="G66" s="587"/>
      <c r="H66" s="588"/>
      <c r="I66" s="440"/>
      <c r="W66" s="1"/>
      <c r="X66" s="1"/>
      <c r="Y66" s="1"/>
      <c r="Z66" s="1"/>
    </row>
    <row r="67" spans="1:26" s="35" customFormat="1" ht="15" customHeight="1" x14ac:dyDescent="0.2">
      <c r="A67" s="451" t="s">
        <v>239</v>
      </c>
      <c r="B67" s="451" t="s">
        <v>239</v>
      </c>
      <c r="C67" s="467"/>
      <c r="D67" s="468"/>
      <c r="E67" s="468"/>
      <c r="F67" s="468"/>
      <c r="G67" s="468"/>
      <c r="H67" s="468"/>
      <c r="I67" s="453" t="s">
        <v>248</v>
      </c>
      <c r="W67" s="1"/>
      <c r="X67" s="1"/>
      <c r="Y67" s="1"/>
      <c r="Z67" s="1"/>
    </row>
    <row r="68" spans="1:26" s="35" customFormat="1" ht="27" customHeight="1" x14ac:dyDescent="0.2">
      <c r="A68" s="420"/>
      <c r="B68" s="420"/>
      <c r="C68" s="421" t="s">
        <v>268</v>
      </c>
      <c r="D68" s="589"/>
      <c r="E68" s="589"/>
      <c r="F68" s="589"/>
      <c r="G68" s="589"/>
      <c r="H68" s="589"/>
      <c r="I68" s="418"/>
      <c r="W68" s="1"/>
      <c r="X68" s="1"/>
      <c r="Y68" s="1"/>
      <c r="Z68" s="1"/>
    </row>
    <row r="69" spans="1:26" s="35" customFormat="1" ht="15" x14ac:dyDescent="0.2">
      <c r="A69" s="420"/>
      <c r="B69" s="420"/>
      <c r="C69" s="421" t="s">
        <v>240</v>
      </c>
      <c r="D69" s="589"/>
      <c r="E69" s="589"/>
      <c r="F69" s="589"/>
      <c r="G69" s="589"/>
      <c r="H69" s="589"/>
      <c r="I69" s="418"/>
      <c r="W69" s="1"/>
      <c r="X69" s="1"/>
      <c r="Y69" s="1"/>
      <c r="Z69" s="1"/>
    </row>
    <row r="70" spans="1:26" s="35" customFormat="1" ht="15" x14ac:dyDescent="0.2">
      <c r="A70" s="420"/>
      <c r="B70" s="420"/>
      <c r="C70" s="421" t="s">
        <v>241</v>
      </c>
      <c r="D70" s="589"/>
      <c r="E70" s="589"/>
      <c r="F70" s="589"/>
      <c r="G70" s="589"/>
      <c r="H70" s="589"/>
      <c r="I70" s="418"/>
      <c r="W70" s="1"/>
      <c r="X70" s="1"/>
      <c r="Y70" s="1"/>
      <c r="Z70" s="1"/>
    </row>
    <row r="71" spans="1:26" s="35" customFormat="1" ht="15" x14ac:dyDescent="0.2">
      <c r="A71" s="420"/>
      <c r="B71" s="420"/>
      <c r="C71" s="421" t="s">
        <v>242</v>
      </c>
      <c r="D71" s="589"/>
      <c r="E71" s="589"/>
      <c r="F71" s="589"/>
      <c r="G71" s="589"/>
      <c r="H71" s="589"/>
      <c r="I71" s="418"/>
      <c r="W71" s="1"/>
      <c r="X71" s="1"/>
      <c r="Y71" s="1"/>
      <c r="Z71" s="1"/>
    </row>
    <row r="72" spans="1:26" s="35" customFormat="1" ht="15" x14ac:dyDescent="0.2">
      <c r="A72" s="420"/>
      <c r="B72" s="420"/>
      <c r="C72" s="421" t="s">
        <v>243</v>
      </c>
      <c r="D72" s="589"/>
      <c r="E72" s="589"/>
      <c r="F72" s="589"/>
      <c r="G72" s="589"/>
      <c r="H72" s="589"/>
      <c r="I72" s="418"/>
      <c r="W72" s="1"/>
      <c r="X72" s="1"/>
      <c r="Y72" s="1"/>
      <c r="Z72" s="1"/>
    </row>
    <row r="73" spans="1:26" s="35" customFormat="1" ht="15" x14ac:dyDescent="0.2">
      <c r="A73" s="420"/>
      <c r="B73" s="420"/>
      <c r="C73" s="421" t="s">
        <v>244</v>
      </c>
      <c r="D73" s="589"/>
      <c r="E73" s="589"/>
      <c r="F73" s="589"/>
      <c r="G73" s="589"/>
      <c r="H73" s="589"/>
      <c r="I73" s="418"/>
      <c r="W73" s="1"/>
      <c r="X73" s="1"/>
      <c r="Y73" s="1"/>
      <c r="Z73" s="1"/>
    </row>
    <row r="74" spans="1:26" s="35" customFormat="1" ht="15" x14ac:dyDescent="0.2">
      <c r="A74" s="420"/>
      <c r="B74" s="420"/>
      <c r="C74" s="421" t="s">
        <v>245</v>
      </c>
      <c r="D74" s="589"/>
      <c r="E74" s="589"/>
      <c r="F74" s="589"/>
      <c r="G74" s="589"/>
      <c r="H74" s="589"/>
      <c r="I74" s="418"/>
      <c r="W74" s="1"/>
      <c r="X74" s="1"/>
      <c r="Y74" s="1"/>
      <c r="Z74" s="1"/>
    </row>
    <row r="75" spans="1:26" s="35" customFormat="1" ht="15" x14ac:dyDescent="0.2">
      <c r="A75" s="420"/>
      <c r="B75" s="420"/>
      <c r="C75" s="421" t="s">
        <v>246</v>
      </c>
      <c r="D75" s="589"/>
      <c r="E75" s="589"/>
      <c r="F75" s="589"/>
      <c r="G75" s="589"/>
      <c r="H75" s="589"/>
      <c r="I75" s="418"/>
      <c r="W75" s="1"/>
      <c r="X75" s="1"/>
      <c r="Y75" s="1"/>
      <c r="Z75" s="1"/>
    </row>
    <row r="76" spans="1:26" s="35" customFormat="1" ht="15" x14ac:dyDescent="0.25">
      <c r="A76" s="450" t="s">
        <v>248</v>
      </c>
      <c r="B76" s="450" t="s">
        <v>248</v>
      </c>
      <c r="C76" s="593"/>
      <c r="D76" s="594"/>
      <c r="E76" s="594"/>
      <c r="F76" s="594"/>
      <c r="G76" s="594"/>
      <c r="H76" s="594"/>
      <c r="I76" s="595"/>
      <c r="W76" s="1"/>
      <c r="X76" s="1"/>
      <c r="Y76" s="1"/>
      <c r="Z76" s="1"/>
    </row>
    <row r="77" spans="1:26" s="35" customFormat="1" ht="13.5" thickBot="1" x14ac:dyDescent="0.25">
      <c r="A77" s="447" t="s">
        <v>249</v>
      </c>
      <c r="B77" s="448"/>
      <c r="C77" s="448"/>
      <c r="D77" s="448"/>
      <c r="E77" s="448"/>
      <c r="F77" s="448"/>
      <c r="G77" s="449"/>
      <c r="H77" s="444"/>
      <c r="W77" s="1"/>
      <c r="X77" s="1"/>
      <c r="Y77" s="1"/>
      <c r="Z77" s="1"/>
    </row>
    <row r="78" spans="1:26" s="35" customFormat="1" x14ac:dyDescent="0.2">
      <c r="A78" s="422"/>
      <c r="B78" s="423"/>
      <c r="C78" s="423"/>
      <c r="D78" s="423"/>
      <c r="E78" s="423"/>
      <c r="F78" s="423"/>
      <c r="G78" s="424"/>
      <c r="H78" s="423"/>
      <c r="W78" s="1"/>
      <c r="X78" s="1"/>
      <c r="Y78" s="1"/>
      <c r="Z78" s="1"/>
    </row>
    <row r="79" spans="1:26" s="35" customFormat="1" x14ac:dyDescent="0.2">
      <c r="A79" s="425"/>
      <c r="B79" s="426"/>
      <c r="C79" s="426"/>
      <c r="D79" s="426"/>
      <c r="E79" s="426"/>
      <c r="F79" s="426"/>
      <c r="G79" s="427"/>
      <c r="H79" s="426"/>
      <c r="W79" s="1"/>
      <c r="X79" s="1"/>
      <c r="Y79" s="1"/>
      <c r="Z79" s="1"/>
    </row>
    <row r="80" spans="1:26" s="35" customFormat="1" x14ac:dyDescent="0.2">
      <c r="A80" s="425"/>
      <c r="B80" s="426"/>
      <c r="C80" s="426"/>
      <c r="D80" s="426"/>
      <c r="E80" s="426"/>
      <c r="F80" s="426"/>
      <c r="G80" s="427"/>
      <c r="H80" s="426"/>
      <c r="W80" s="1"/>
      <c r="X80" s="1"/>
      <c r="Y80" s="1"/>
      <c r="Z80" s="1"/>
    </row>
    <row r="81" spans="1:26" s="35" customFormat="1" x14ac:dyDescent="0.2">
      <c r="A81" s="428"/>
      <c r="B81" s="426"/>
      <c r="C81" s="426"/>
      <c r="D81" s="426"/>
      <c r="E81" s="426"/>
      <c r="F81" s="426"/>
      <c r="G81" s="427"/>
      <c r="H81" s="426"/>
      <c r="W81" s="1"/>
      <c r="X81" s="1"/>
      <c r="Y81" s="1"/>
      <c r="Z81" s="1"/>
    </row>
    <row r="82" spans="1:26" ht="13.5" thickBot="1" x14ac:dyDescent="0.25">
      <c r="A82" s="429"/>
      <c r="B82" s="430"/>
      <c r="C82" s="430"/>
      <c r="D82" s="430"/>
      <c r="E82" s="430"/>
      <c r="F82" s="430"/>
      <c r="G82" s="431"/>
      <c r="H82" s="430"/>
    </row>
    <row r="83" spans="1:26" ht="13.5" thickBot="1" x14ac:dyDescent="0.25">
      <c r="A83" s="590" t="s">
        <v>250</v>
      </c>
      <c r="B83" s="591"/>
      <c r="C83" s="591"/>
      <c r="D83" s="591"/>
      <c r="E83" s="591"/>
      <c r="F83" s="591"/>
      <c r="G83" s="592"/>
      <c r="H83" s="444"/>
    </row>
    <row r="84" spans="1:26" x14ac:dyDescent="0.2">
      <c r="A84" s="432"/>
      <c r="B84" s="423"/>
      <c r="C84" s="423"/>
      <c r="D84" s="423"/>
      <c r="E84" s="423"/>
      <c r="F84" s="423"/>
      <c r="G84" s="424"/>
      <c r="H84" s="423"/>
    </row>
    <row r="85" spans="1:26" x14ac:dyDescent="0.2">
      <c r="A85" s="428"/>
      <c r="B85" s="426"/>
      <c r="C85" s="426"/>
      <c r="D85" s="426"/>
      <c r="E85" s="426"/>
      <c r="F85" s="426"/>
      <c r="G85" s="427"/>
      <c r="H85" s="426"/>
    </row>
    <row r="86" spans="1:26" x14ac:dyDescent="0.2">
      <c r="A86" s="428"/>
      <c r="B86" s="426"/>
      <c r="C86" s="426"/>
      <c r="D86" s="426"/>
      <c r="E86" s="426"/>
      <c r="F86" s="426"/>
      <c r="G86" s="427"/>
      <c r="H86" s="426"/>
    </row>
    <row r="87" spans="1:26" x14ac:dyDescent="0.2">
      <c r="A87" s="428"/>
      <c r="B87" s="426"/>
      <c r="C87" s="426"/>
      <c r="D87" s="426"/>
      <c r="E87" s="426"/>
      <c r="F87" s="426"/>
      <c r="G87" s="427"/>
      <c r="H87" s="426"/>
    </row>
    <row r="88" spans="1:26" x14ac:dyDescent="0.2">
      <c r="A88" s="428"/>
      <c r="B88" s="426"/>
      <c r="C88" s="426"/>
      <c r="D88" s="426"/>
      <c r="E88" s="426"/>
      <c r="F88" s="426"/>
      <c r="G88" s="427"/>
      <c r="H88" s="426"/>
    </row>
    <row r="89" spans="1:26" s="35" customFormat="1" ht="13.5" thickBot="1" x14ac:dyDescent="0.25">
      <c r="A89" s="429"/>
      <c r="B89" s="430"/>
      <c r="C89" s="430"/>
      <c r="D89" s="430"/>
      <c r="E89" s="430"/>
      <c r="F89" s="430"/>
      <c r="G89" s="431"/>
      <c r="H89" s="430"/>
      <c r="W89" s="1"/>
      <c r="X89" s="1"/>
      <c r="Y89" s="1"/>
      <c r="Z89" s="1"/>
    </row>
  </sheetData>
  <mergeCells count="30">
    <mergeCell ref="A83:G83"/>
    <mergeCell ref="D74:H74"/>
    <mergeCell ref="C76:I76"/>
    <mergeCell ref="A1:A2"/>
    <mergeCell ref="B1:G2"/>
    <mergeCell ref="B4:H4"/>
    <mergeCell ref="A3:H3"/>
    <mergeCell ref="A12:G12"/>
    <mergeCell ref="B8:H8"/>
    <mergeCell ref="B10:H10"/>
    <mergeCell ref="A11:H11"/>
    <mergeCell ref="B6:H6"/>
    <mergeCell ref="B5:H5"/>
    <mergeCell ref="A9:H9"/>
    <mergeCell ref="B7:H7"/>
    <mergeCell ref="B39:F39"/>
    <mergeCell ref="B66:C66"/>
    <mergeCell ref="D66:H66"/>
    <mergeCell ref="D75:H75"/>
    <mergeCell ref="D73:H73"/>
    <mergeCell ref="D68:H68"/>
    <mergeCell ref="D69:H69"/>
    <mergeCell ref="D70:H70"/>
    <mergeCell ref="D71:H71"/>
    <mergeCell ref="D72:H72"/>
    <mergeCell ref="B51:F51"/>
    <mergeCell ref="B52:F52"/>
    <mergeCell ref="C61:E61"/>
    <mergeCell ref="C64:I64"/>
    <mergeCell ref="C65:I6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I10" sqref="I10"/>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62" customFormat="1" ht="69.599999999999994" customHeight="1" thickBot="1" x14ac:dyDescent="0.25">
      <c r="A1" s="647" t="s">
        <v>278</v>
      </c>
      <c r="B1" s="648"/>
      <c r="C1" s="630" t="s">
        <v>151</v>
      </c>
      <c r="D1" s="631"/>
      <c r="E1" s="631"/>
      <c r="F1" s="631"/>
      <c r="G1" s="631"/>
      <c r="H1" s="631"/>
      <c r="I1" s="631"/>
      <c r="J1" s="631"/>
      <c r="K1" s="631"/>
      <c r="L1" s="631"/>
      <c r="M1" s="631"/>
      <c r="N1" s="631"/>
      <c r="O1" s="631"/>
      <c r="P1" s="631"/>
      <c r="Q1" s="631"/>
      <c r="R1" s="631"/>
      <c r="S1" s="631"/>
      <c r="T1" s="631"/>
      <c r="U1" s="631"/>
      <c r="V1" s="631"/>
      <c r="W1" s="631"/>
      <c r="X1" s="631"/>
      <c r="Y1" s="631"/>
      <c r="Z1" s="631"/>
      <c r="AA1" s="631"/>
    </row>
    <row r="2" spans="1:30" s="144" customFormat="1" ht="99.75" customHeight="1" thickBot="1" x14ac:dyDescent="0.25">
      <c r="A2" s="651" t="s">
        <v>109</v>
      </c>
      <c r="B2" s="652"/>
      <c r="C2" s="653" t="s">
        <v>75</v>
      </c>
      <c r="D2" s="653"/>
      <c r="E2" s="653"/>
      <c r="F2" s="653"/>
      <c r="G2" s="653"/>
      <c r="H2" s="653"/>
      <c r="I2" s="653"/>
      <c r="J2" s="653"/>
      <c r="K2" s="653"/>
      <c r="L2" s="653"/>
      <c r="M2" s="653"/>
      <c r="N2" s="653"/>
      <c r="O2" s="653"/>
      <c r="P2" s="653"/>
      <c r="Q2" s="653"/>
      <c r="R2" s="653"/>
      <c r="S2" s="653"/>
      <c r="T2" s="653"/>
      <c r="U2" s="653"/>
      <c r="V2" s="653"/>
      <c r="W2" s="653"/>
      <c r="X2" s="653"/>
      <c r="Y2" s="653"/>
      <c r="Z2" s="653"/>
      <c r="AA2" s="653"/>
      <c r="AB2" s="653"/>
      <c r="AC2" s="653"/>
      <c r="AD2" s="654"/>
    </row>
    <row r="3" spans="1:30" s="145" customFormat="1" ht="15.95" customHeight="1" thickBo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40"/>
    </row>
    <row r="4" spans="1:30" s="146" customFormat="1" ht="41.25" customHeight="1" thickBot="1" x14ac:dyDescent="0.25">
      <c r="A4" s="655" t="s">
        <v>76</v>
      </c>
      <c r="B4" s="656"/>
      <c r="C4" s="656"/>
      <c r="D4" s="656"/>
      <c r="E4" s="656"/>
      <c r="F4" s="656"/>
      <c r="G4" s="656"/>
      <c r="H4" s="656"/>
      <c r="I4" s="656"/>
      <c r="J4" s="656"/>
      <c r="K4" s="656"/>
      <c r="L4" s="656"/>
      <c r="M4" s="656"/>
      <c r="N4" s="656"/>
      <c r="O4" s="656"/>
      <c r="P4" s="656"/>
      <c r="Q4" s="656"/>
      <c r="R4" s="656"/>
      <c r="S4" s="656"/>
      <c r="T4" s="656"/>
      <c r="U4" s="656"/>
      <c r="V4" s="656"/>
      <c r="W4" s="656"/>
      <c r="X4" s="656"/>
      <c r="Y4" s="656"/>
      <c r="Z4" s="656"/>
      <c r="AA4" s="656"/>
      <c r="AB4" s="656"/>
      <c r="AC4" s="656"/>
      <c r="AD4" s="657"/>
    </row>
    <row r="5" spans="1:30" s="362" customFormat="1" ht="15" customHeight="1" thickBot="1" x14ac:dyDescent="0.25">
      <c r="A5" s="360"/>
      <c r="B5" s="361" t="s">
        <v>66</v>
      </c>
      <c r="C5" s="632" t="s">
        <v>152</v>
      </c>
      <c r="D5" s="633"/>
      <c r="E5" s="633"/>
      <c r="F5" s="634"/>
      <c r="G5" s="632" t="s">
        <v>221</v>
      </c>
      <c r="H5" s="633"/>
      <c r="I5" s="633"/>
      <c r="J5" s="634"/>
      <c r="K5" s="632" t="s">
        <v>49</v>
      </c>
      <c r="L5" s="633"/>
      <c r="M5" s="633"/>
      <c r="N5" s="634"/>
      <c r="O5" s="385"/>
      <c r="P5" s="635" t="s">
        <v>226</v>
      </c>
      <c r="Q5" s="636"/>
      <c r="R5" s="636"/>
      <c r="S5" s="637"/>
      <c r="T5" s="635" t="s">
        <v>227</v>
      </c>
      <c r="U5" s="636"/>
      <c r="V5" s="636"/>
      <c r="W5" s="637"/>
      <c r="X5" s="635" t="s">
        <v>110</v>
      </c>
      <c r="Y5" s="636"/>
      <c r="Z5" s="636"/>
      <c r="AA5" s="637"/>
    </row>
    <row r="6" spans="1:30" s="362" customFormat="1" ht="14.25" x14ac:dyDescent="0.2">
      <c r="A6" s="662" t="s">
        <v>53</v>
      </c>
      <c r="B6" s="663"/>
      <c r="C6" s="363" t="s">
        <v>54</v>
      </c>
      <c r="D6" s="364" t="s">
        <v>55</v>
      </c>
      <c r="E6" s="365" t="s">
        <v>56</v>
      </c>
      <c r="F6" s="366" t="s">
        <v>57</v>
      </c>
      <c r="G6" s="367" t="s">
        <v>58</v>
      </c>
      <c r="H6" s="368" t="s">
        <v>59</v>
      </c>
      <c r="I6" s="368" t="s">
        <v>60</v>
      </c>
      <c r="J6" s="366" t="s">
        <v>61</v>
      </c>
      <c r="K6" s="363" t="s">
        <v>62</v>
      </c>
      <c r="L6" s="364" t="s">
        <v>63</v>
      </c>
      <c r="M6" s="365" t="s">
        <v>64</v>
      </c>
      <c r="N6" s="366" t="s">
        <v>65</v>
      </c>
      <c r="O6" s="386"/>
      <c r="P6" s="363" t="s">
        <v>54</v>
      </c>
      <c r="Q6" s="364" t="s">
        <v>55</v>
      </c>
      <c r="R6" s="365" t="s">
        <v>56</v>
      </c>
      <c r="S6" s="366" t="s">
        <v>57</v>
      </c>
      <c r="T6" s="367" t="s">
        <v>58</v>
      </c>
      <c r="U6" s="368" t="s">
        <v>59</v>
      </c>
      <c r="V6" s="368" t="s">
        <v>60</v>
      </c>
      <c r="W6" s="366" t="s">
        <v>61</v>
      </c>
      <c r="X6" s="363" t="s">
        <v>62</v>
      </c>
      <c r="Y6" s="364" t="s">
        <v>63</v>
      </c>
      <c r="Z6" s="365" t="s">
        <v>64</v>
      </c>
      <c r="AA6" s="366" t="s">
        <v>65</v>
      </c>
    </row>
    <row r="7" spans="1:30" s="362" customFormat="1" ht="14.25" x14ac:dyDescent="0.2">
      <c r="A7" s="645" t="s">
        <v>66</v>
      </c>
      <c r="B7" s="646"/>
      <c r="C7" s="369"/>
      <c r="D7" s="370"/>
      <c r="E7" s="371"/>
      <c r="F7" s="372"/>
      <c r="G7" s="373"/>
      <c r="H7" s="370"/>
      <c r="I7" s="370"/>
      <c r="J7" s="372"/>
      <c r="K7" s="369"/>
      <c r="L7" s="370"/>
      <c r="M7" s="371"/>
      <c r="N7" s="372"/>
      <c r="O7" s="387"/>
      <c r="P7" s="369"/>
      <c r="Q7" s="370"/>
      <c r="R7" s="371"/>
      <c r="S7" s="372"/>
      <c r="T7" s="373"/>
      <c r="U7" s="370"/>
      <c r="V7" s="370"/>
      <c r="W7" s="372"/>
      <c r="X7" s="369"/>
      <c r="Y7" s="370"/>
      <c r="Z7" s="371"/>
      <c r="AA7" s="372"/>
    </row>
    <row r="8" spans="1:30" s="362" customFormat="1" ht="15" customHeight="1" x14ac:dyDescent="0.2">
      <c r="A8" s="641" t="s">
        <v>53</v>
      </c>
      <c r="B8" s="642"/>
      <c r="C8" s="374" t="s">
        <v>67</v>
      </c>
      <c r="D8" s="375" t="s">
        <v>68</v>
      </c>
      <c r="E8" s="375" t="s">
        <v>69</v>
      </c>
      <c r="F8" s="376" t="s">
        <v>70</v>
      </c>
      <c r="G8" s="363" t="s">
        <v>54</v>
      </c>
      <c r="H8" s="364" t="s">
        <v>55</v>
      </c>
      <c r="I8" s="365" t="s">
        <v>56</v>
      </c>
      <c r="J8" s="366" t="s">
        <v>57</v>
      </c>
      <c r="K8" s="367" t="s">
        <v>58</v>
      </c>
      <c r="L8" s="368" t="s">
        <v>59</v>
      </c>
      <c r="M8" s="368" t="s">
        <v>60</v>
      </c>
      <c r="N8" s="366" t="s">
        <v>61</v>
      </c>
      <c r="O8" s="386"/>
      <c r="P8" s="374" t="s">
        <v>67</v>
      </c>
      <c r="Q8" s="375" t="s">
        <v>68</v>
      </c>
      <c r="R8" s="375" t="s">
        <v>69</v>
      </c>
      <c r="S8" s="376" t="s">
        <v>70</v>
      </c>
      <c r="T8" s="363" t="s">
        <v>54</v>
      </c>
      <c r="U8" s="364" t="s">
        <v>55</v>
      </c>
      <c r="V8" s="365" t="s">
        <v>56</v>
      </c>
      <c r="W8" s="366" t="s">
        <v>57</v>
      </c>
      <c r="X8" s="367" t="s">
        <v>58</v>
      </c>
      <c r="Y8" s="368" t="s">
        <v>59</v>
      </c>
      <c r="Z8" s="368" t="s">
        <v>60</v>
      </c>
      <c r="AA8" s="366" t="s">
        <v>61</v>
      </c>
    </row>
    <row r="9" spans="1:30" s="362" customFormat="1" ht="14.25" x14ac:dyDescent="0.2">
      <c r="A9" s="645" t="s">
        <v>66</v>
      </c>
      <c r="B9" s="646"/>
      <c r="C9" s="369"/>
      <c r="D9" s="370"/>
      <c r="E9" s="371"/>
      <c r="F9" s="372"/>
      <c r="G9" s="369"/>
      <c r="H9" s="370"/>
      <c r="I9" s="371"/>
      <c r="J9" s="372"/>
      <c r="K9" s="373"/>
      <c r="L9" s="370"/>
      <c r="M9" s="370"/>
      <c r="N9" s="372"/>
      <c r="O9" s="387"/>
      <c r="P9" s="369"/>
      <c r="Q9" s="370"/>
      <c r="R9" s="371"/>
      <c r="S9" s="372"/>
      <c r="T9" s="369"/>
      <c r="U9" s="370"/>
      <c r="V9" s="371"/>
      <c r="W9" s="372"/>
      <c r="X9" s="373"/>
      <c r="Y9" s="370"/>
      <c r="Z9" s="370"/>
      <c r="AA9" s="372"/>
    </row>
    <row r="10" spans="1:30" s="362" customFormat="1" ht="15" customHeight="1" x14ac:dyDescent="0.2">
      <c r="A10" s="641" t="s">
        <v>53</v>
      </c>
      <c r="B10" s="642"/>
      <c r="C10" s="374" t="s">
        <v>71</v>
      </c>
      <c r="D10" s="375" t="s">
        <v>72</v>
      </c>
      <c r="E10" s="375" t="s">
        <v>73</v>
      </c>
      <c r="F10" s="376" t="s">
        <v>74</v>
      </c>
      <c r="G10" s="374" t="s">
        <v>67</v>
      </c>
      <c r="H10" s="375" t="s">
        <v>68</v>
      </c>
      <c r="I10" s="375" t="s">
        <v>69</v>
      </c>
      <c r="J10" s="376" t="s">
        <v>70</v>
      </c>
      <c r="K10" s="363" t="s">
        <v>54</v>
      </c>
      <c r="L10" s="364" t="s">
        <v>55</v>
      </c>
      <c r="M10" s="365" t="s">
        <v>56</v>
      </c>
      <c r="N10" s="366" t="s">
        <v>57</v>
      </c>
      <c r="O10" s="386"/>
      <c r="P10" s="374" t="s">
        <v>71</v>
      </c>
      <c r="Q10" s="375" t="s">
        <v>72</v>
      </c>
      <c r="R10" s="375" t="s">
        <v>73</v>
      </c>
      <c r="S10" s="376" t="s">
        <v>74</v>
      </c>
      <c r="T10" s="374" t="s">
        <v>67</v>
      </c>
      <c r="U10" s="375" t="s">
        <v>68</v>
      </c>
      <c r="V10" s="375" t="s">
        <v>69</v>
      </c>
      <c r="W10" s="376" t="s">
        <v>70</v>
      </c>
      <c r="X10" s="363" t="s">
        <v>54</v>
      </c>
      <c r="Y10" s="364" t="s">
        <v>55</v>
      </c>
      <c r="Z10" s="365" t="s">
        <v>56</v>
      </c>
      <c r="AA10" s="366" t="s">
        <v>57</v>
      </c>
    </row>
    <row r="11" spans="1:30" s="362" customFormat="1" ht="14.25" x14ac:dyDescent="0.2">
      <c r="A11" s="643" t="s">
        <v>66</v>
      </c>
      <c r="B11" s="644"/>
      <c r="C11" s="377"/>
      <c r="D11" s="378"/>
      <c r="E11" s="379"/>
      <c r="F11" s="380"/>
      <c r="G11" s="369"/>
      <c r="H11" s="370"/>
      <c r="I11" s="371"/>
      <c r="J11" s="372"/>
      <c r="K11" s="369"/>
      <c r="L11" s="370"/>
      <c r="M11" s="371"/>
      <c r="N11" s="372"/>
      <c r="O11" s="388"/>
      <c r="P11" s="377"/>
      <c r="Q11" s="378"/>
      <c r="R11" s="379"/>
      <c r="S11" s="380"/>
      <c r="T11" s="369"/>
      <c r="U11" s="370"/>
      <c r="V11" s="371"/>
      <c r="W11" s="372"/>
      <c r="X11" s="369"/>
      <c r="Y11" s="370"/>
      <c r="Z11" s="371"/>
      <c r="AA11" s="372"/>
    </row>
    <row r="12" spans="1:30" s="362" customFormat="1" ht="15" customHeight="1" x14ac:dyDescent="0.2">
      <c r="A12" s="641" t="s">
        <v>53</v>
      </c>
      <c r="B12" s="642"/>
      <c r="C12" s="374" t="s">
        <v>222</v>
      </c>
      <c r="D12" s="375" t="s">
        <v>223</v>
      </c>
      <c r="E12" s="375" t="s">
        <v>224</v>
      </c>
      <c r="F12" s="376" t="s">
        <v>225</v>
      </c>
      <c r="G12" s="374" t="s">
        <v>71</v>
      </c>
      <c r="H12" s="375" t="s">
        <v>72</v>
      </c>
      <c r="I12" s="375" t="s">
        <v>73</v>
      </c>
      <c r="J12" s="376" t="s">
        <v>74</v>
      </c>
      <c r="K12" s="374" t="s">
        <v>67</v>
      </c>
      <c r="L12" s="375" t="s">
        <v>68</v>
      </c>
      <c r="M12" s="375" t="s">
        <v>69</v>
      </c>
      <c r="N12" s="376" t="s">
        <v>70</v>
      </c>
      <c r="O12" s="387"/>
      <c r="P12" s="374" t="s">
        <v>222</v>
      </c>
      <c r="Q12" s="375" t="s">
        <v>223</v>
      </c>
      <c r="R12" s="375" t="s">
        <v>224</v>
      </c>
      <c r="S12" s="376" t="s">
        <v>225</v>
      </c>
      <c r="T12" s="374" t="s">
        <v>71</v>
      </c>
      <c r="U12" s="375" t="s">
        <v>72</v>
      </c>
      <c r="V12" s="375" t="s">
        <v>73</v>
      </c>
      <c r="W12" s="376" t="s">
        <v>74</v>
      </c>
      <c r="X12" s="374" t="s">
        <v>67</v>
      </c>
      <c r="Y12" s="375" t="s">
        <v>68</v>
      </c>
      <c r="Z12" s="375" t="s">
        <v>69</v>
      </c>
      <c r="AA12" s="376" t="s">
        <v>70</v>
      </c>
    </row>
    <row r="13" spans="1:30" s="362" customFormat="1" ht="16.5" customHeight="1" thickBot="1" x14ac:dyDescent="0.25">
      <c r="A13" s="643" t="s">
        <v>66</v>
      </c>
      <c r="B13" s="644"/>
      <c r="C13" s="377"/>
      <c r="D13" s="378"/>
      <c r="E13" s="379"/>
      <c r="F13" s="380"/>
      <c r="G13" s="381"/>
      <c r="H13" s="378"/>
      <c r="I13" s="378"/>
      <c r="J13" s="380"/>
      <c r="K13" s="377"/>
      <c r="L13" s="378"/>
      <c r="M13" s="379"/>
      <c r="N13" s="380"/>
      <c r="O13" s="388"/>
      <c r="P13" s="377"/>
      <c r="Q13" s="378"/>
      <c r="R13" s="379"/>
      <c r="S13" s="380"/>
      <c r="T13" s="381"/>
      <c r="U13" s="378"/>
      <c r="V13" s="378"/>
      <c r="W13" s="380"/>
      <c r="X13" s="377"/>
      <c r="Y13" s="378"/>
      <c r="Z13" s="379"/>
      <c r="AA13" s="380"/>
    </row>
    <row r="14" spans="1:30" s="362" customFormat="1" ht="50.25" customHeight="1" thickBot="1" x14ac:dyDescent="0.25">
      <c r="A14" s="382"/>
      <c r="B14" s="383"/>
      <c r="C14" s="384"/>
      <c r="D14" s="384"/>
      <c r="E14" s="384"/>
      <c r="F14" s="384"/>
      <c r="G14" s="384"/>
      <c r="H14" s="384"/>
      <c r="I14" s="384"/>
      <c r="J14" s="384"/>
      <c r="K14" s="384"/>
      <c r="L14" s="384"/>
      <c r="M14" s="384"/>
      <c r="N14" s="384"/>
      <c r="O14" s="389"/>
      <c r="P14" s="658" t="s">
        <v>228</v>
      </c>
      <c r="Q14" s="658"/>
      <c r="R14" s="658"/>
      <c r="S14" s="658"/>
      <c r="T14" s="658"/>
      <c r="U14" s="658"/>
      <c r="V14" s="658"/>
      <c r="W14" s="658"/>
      <c r="X14" s="658"/>
      <c r="Y14" s="658"/>
      <c r="Z14" s="658"/>
      <c r="AA14" s="659"/>
    </row>
    <row r="15" spans="1:30" s="362" customFormat="1" ht="14.25" x14ac:dyDescent="0.2">
      <c r="A15" s="660" t="s">
        <v>53</v>
      </c>
      <c r="B15" s="661"/>
      <c r="C15" s="390"/>
      <c r="D15" s="390"/>
      <c r="E15" s="390"/>
      <c r="F15" s="390"/>
      <c r="G15" s="390"/>
      <c r="H15" s="390"/>
      <c r="I15" s="390"/>
      <c r="J15" s="390"/>
      <c r="K15" s="390"/>
      <c r="L15" s="390"/>
      <c r="M15" s="390"/>
      <c r="N15" s="390"/>
      <c r="O15" s="391"/>
      <c r="P15" s="392" t="s">
        <v>54</v>
      </c>
      <c r="Q15" s="393" t="s">
        <v>55</v>
      </c>
      <c r="R15" s="394" t="s">
        <v>56</v>
      </c>
      <c r="S15" s="395" t="s">
        <v>57</v>
      </c>
      <c r="T15" s="396" t="s">
        <v>58</v>
      </c>
      <c r="U15" s="397" t="s">
        <v>59</v>
      </c>
      <c r="V15" s="397" t="s">
        <v>60</v>
      </c>
      <c r="W15" s="395" t="s">
        <v>61</v>
      </c>
      <c r="X15" s="398" t="s">
        <v>62</v>
      </c>
      <c r="Y15" s="393" t="s">
        <v>63</v>
      </c>
      <c r="Z15" s="394" t="s">
        <v>64</v>
      </c>
      <c r="AA15" s="395" t="s">
        <v>65</v>
      </c>
    </row>
    <row r="16" spans="1:30" s="362" customFormat="1" ht="14.25" x14ac:dyDescent="0.2">
      <c r="A16" s="645" t="s">
        <v>66</v>
      </c>
      <c r="B16" s="646"/>
      <c r="C16" s="399"/>
      <c r="D16" s="399"/>
      <c r="E16" s="399"/>
      <c r="F16" s="399"/>
      <c r="G16" s="399"/>
      <c r="H16" s="399"/>
      <c r="I16" s="399"/>
      <c r="J16" s="399"/>
      <c r="K16" s="399"/>
      <c r="L16" s="399"/>
      <c r="M16" s="399"/>
      <c r="N16" s="399"/>
      <c r="O16" s="400"/>
      <c r="P16" s="401"/>
      <c r="Q16" s="370"/>
      <c r="R16" s="371"/>
      <c r="S16" s="372"/>
      <c r="T16" s="373"/>
      <c r="U16" s="370"/>
      <c r="V16" s="370"/>
      <c r="W16" s="372"/>
      <c r="X16" s="369"/>
      <c r="Y16" s="370"/>
      <c r="Z16" s="371"/>
      <c r="AA16" s="372"/>
    </row>
    <row r="17" spans="1:27" s="362" customFormat="1" ht="15" customHeight="1" x14ac:dyDescent="0.2">
      <c r="A17" s="641" t="s">
        <v>53</v>
      </c>
      <c r="B17" s="642"/>
      <c r="C17" s="390"/>
      <c r="D17" s="390"/>
      <c r="E17" s="390"/>
      <c r="F17" s="390"/>
      <c r="G17" s="390"/>
      <c r="H17" s="390"/>
      <c r="I17" s="390"/>
      <c r="J17" s="390"/>
      <c r="K17" s="390"/>
      <c r="L17" s="390"/>
      <c r="M17" s="390"/>
      <c r="N17" s="390"/>
      <c r="O17" s="391"/>
      <c r="P17" s="402" t="s">
        <v>67</v>
      </c>
      <c r="Q17" s="375" t="s">
        <v>68</v>
      </c>
      <c r="R17" s="375" t="s">
        <v>69</v>
      </c>
      <c r="S17" s="376" t="s">
        <v>70</v>
      </c>
      <c r="T17" s="363" t="s">
        <v>54</v>
      </c>
      <c r="U17" s="364" t="s">
        <v>55</v>
      </c>
      <c r="V17" s="365" t="s">
        <v>56</v>
      </c>
      <c r="W17" s="366" t="s">
        <v>57</v>
      </c>
      <c r="X17" s="367" t="s">
        <v>58</v>
      </c>
      <c r="Y17" s="368" t="s">
        <v>59</v>
      </c>
      <c r="Z17" s="368" t="s">
        <v>60</v>
      </c>
      <c r="AA17" s="366" t="s">
        <v>61</v>
      </c>
    </row>
    <row r="18" spans="1:27" s="362" customFormat="1" ht="14.25" x14ac:dyDescent="0.2">
      <c r="A18" s="645" t="s">
        <v>66</v>
      </c>
      <c r="B18" s="646"/>
      <c r="C18" s="399"/>
      <c r="D18" s="399"/>
      <c r="E18" s="399"/>
      <c r="F18" s="399"/>
      <c r="G18" s="399"/>
      <c r="H18" s="399"/>
      <c r="I18" s="399"/>
      <c r="J18" s="399"/>
      <c r="K18" s="399"/>
      <c r="L18" s="399"/>
      <c r="M18" s="399"/>
      <c r="N18" s="399"/>
      <c r="O18" s="400"/>
      <c r="P18" s="401"/>
      <c r="Q18" s="370"/>
      <c r="R18" s="371"/>
      <c r="S18" s="372"/>
      <c r="T18" s="369"/>
      <c r="U18" s="370"/>
      <c r="V18" s="371"/>
      <c r="W18" s="372"/>
      <c r="X18" s="373"/>
      <c r="Y18" s="370"/>
      <c r="Z18" s="370"/>
      <c r="AA18" s="372"/>
    </row>
    <row r="19" spans="1:27" s="362" customFormat="1" ht="15" customHeight="1" x14ac:dyDescent="0.2">
      <c r="A19" s="641" t="s">
        <v>53</v>
      </c>
      <c r="B19" s="642"/>
      <c r="C19" s="390"/>
      <c r="D19" s="390"/>
      <c r="E19" s="390"/>
      <c r="F19" s="390"/>
      <c r="G19" s="390"/>
      <c r="H19" s="390"/>
      <c r="I19" s="390"/>
      <c r="J19" s="390"/>
      <c r="K19" s="390"/>
      <c r="L19" s="390"/>
      <c r="M19" s="390"/>
      <c r="N19" s="390"/>
      <c r="O19" s="391"/>
      <c r="P19" s="402" t="s">
        <v>71</v>
      </c>
      <c r="Q19" s="375" t="s">
        <v>72</v>
      </c>
      <c r="R19" s="375" t="s">
        <v>73</v>
      </c>
      <c r="S19" s="376" t="s">
        <v>74</v>
      </c>
      <c r="T19" s="374" t="s">
        <v>67</v>
      </c>
      <c r="U19" s="375" t="s">
        <v>68</v>
      </c>
      <c r="V19" s="375" t="s">
        <v>69</v>
      </c>
      <c r="W19" s="376" t="s">
        <v>70</v>
      </c>
      <c r="X19" s="363" t="s">
        <v>54</v>
      </c>
      <c r="Y19" s="364" t="s">
        <v>55</v>
      </c>
      <c r="Z19" s="365" t="s">
        <v>56</v>
      </c>
      <c r="AA19" s="366" t="s">
        <v>57</v>
      </c>
    </row>
    <row r="20" spans="1:27" s="362" customFormat="1" ht="15" thickBot="1" x14ac:dyDescent="0.25">
      <c r="A20" s="649" t="s">
        <v>66</v>
      </c>
      <c r="B20" s="650"/>
      <c r="C20" s="399"/>
      <c r="D20" s="399"/>
      <c r="E20" s="399"/>
      <c r="F20" s="399"/>
      <c r="G20" s="399"/>
      <c r="H20" s="399"/>
      <c r="I20" s="399"/>
      <c r="J20" s="399"/>
      <c r="K20" s="399"/>
      <c r="L20" s="399"/>
      <c r="M20" s="399"/>
      <c r="N20" s="399"/>
      <c r="O20" s="400"/>
      <c r="P20" s="403"/>
      <c r="Q20" s="378"/>
      <c r="R20" s="379"/>
      <c r="S20" s="380"/>
      <c r="T20" s="369"/>
      <c r="U20" s="370"/>
      <c r="V20" s="371"/>
      <c r="W20" s="372"/>
      <c r="X20" s="369"/>
      <c r="Y20" s="370"/>
      <c r="Z20" s="371"/>
      <c r="AA20" s="372"/>
    </row>
    <row r="21" spans="1:27" s="362" customFormat="1" ht="14.25" x14ac:dyDescent="0.2">
      <c r="A21" s="641" t="s">
        <v>53</v>
      </c>
      <c r="B21" s="642"/>
      <c r="C21" s="390"/>
      <c r="D21" s="390"/>
      <c r="E21" s="390"/>
      <c r="F21" s="390"/>
      <c r="G21" s="390"/>
      <c r="H21" s="390"/>
      <c r="I21" s="390"/>
      <c r="J21" s="390"/>
      <c r="K21" s="390"/>
      <c r="L21" s="390"/>
      <c r="M21" s="390"/>
      <c r="N21" s="390"/>
      <c r="O21" s="391"/>
      <c r="P21" s="402" t="s">
        <v>222</v>
      </c>
      <c r="Q21" s="375" t="s">
        <v>223</v>
      </c>
      <c r="R21" s="375" t="s">
        <v>224</v>
      </c>
      <c r="S21" s="376" t="s">
        <v>225</v>
      </c>
      <c r="T21" s="374" t="s">
        <v>71</v>
      </c>
      <c r="U21" s="375" t="s">
        <v>72</v>
      </c>
      <c r="V21" s="375" t="s">
        <v>73</v>
      </c>
      <c r="W21" s="376" t="s">
        <v>74</v>
      </c>
      <c r="X21" s="374" t="s">
        <v>67</v>
      </c>
      <c r="Y21" s="375" t="s">
        <v>68</v>
      </c>
      <c r="Z21" s="375" t="s">
        <v>69</v>
      </c>
      <c r="AA21" s="376" t="s">
        <v>70</v>
      </c>
    </row>
    <row r="22" spans="1:27" s="362" customFormat="1" ht="15" thickBot="1" x14ac:dyDescent="0.25">
      <c r="A22" s="649" t="s">
        <v>66</v>
      </c>
      <c r="B22" s="650"/>
      <c r="C22" s="404"/>
      <c r="D22" s="404"/>
      <c r="E22" s="404"/>
      <c r="F22" s="404"/>
      <c r="G22" s="404"/>
      <c r="H22" s="404"/>
      <c r="I22" s="404"/>
      <c r="J22" s="404"/>
      <c r="K22" s="404"/>
      <c r="L22" s="404"/>
      <c r="M22" s="404"/>
      <c r="N22" s="404"/>
      <c r="O22" s="405"/>
      <c r="P22" s="406"/>
      <c r="Q22" s="407"/>
      <c r="R22" s="408"/>
      <c r="S22" s="409"/>
      <c r="T22" s="410"/>
      <c r="U22" s="407"/>
      <c r="V22" s="407"/>
      <c r="W22" s="409"/>
      <c r="X22" s="411"/>
      <c r="Y22" s="411"/>
      <c r="Z22" s="411"/>
      <c r="AA22" s="411"/>
    </row>
  </sheetData>
  <mergeCells count="29">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 ref="A10:B10"/>
    <mergeCell ref="A11:B11"/>
    <mergeCell ref="A18:B18"/>
    <mergeCell ref="A19:B19"/>
    <mergeCell ref="A1:B1"/>
    <mergeCell ref="C1:AA1"/>
    <mergeCell ref="C5:F5"/>
    <mergeCell ref="G5:J5"/>
    <mergeCell ref="K5:N5"/>
    <mergeCell ref="P5:S5"/>
    <mergeCell ref="T5:W5"/>
    <mergeCell ref="X5:AA5"/>
    <mergeCell ref="A3:AD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96"/>
      <c r="B1" s="665" t="s">
        <v>151</v>
      </c>
      <c r="C1" s="666"/>
    </row>
    <row r="2" spans="1:3" ht="30.75" customHeight="1" thickBot="1" x14ac:dyDescent="0.25">
      <c r="A2" s="664"/>
      <c r="B2" s="667"/>
      <c r="C2" s="668"/>
    </row>
    <row r="3" spans="1:3" x14ac:dyDescent="0.2">
      <c r="A3" s="1" t="s">
        <v>97</v>
      </c>
    </row>
    <row r="4" spans="1:3" x14ac:dyDescent="0.2">
      <c r="A4" s="1" t="s">
        <v>91</v>
      </c>
    </row>
    <row r="6" spans="1:3" ht="19.5" thickBot="1" x14ac:dyDescent="0.35">
      <c r="A6" s="59" t="s">
        <v>94</v>
      </c>
      <c r="B6" s="59"/>
      <c r="C6" s="59"/>
    </row>
    <row r="7" spans="1:3" ht="19.5" thickBot="1" x14ac:dyDescent="0.35">
      <c r="A7" s="70"/>
      <c r="B7" s="71" t="s">
        <v>83</v>
      </c>
      <c r="C7" s="72" t="s">
        <v>92</v>
      </c>
    </row>
    <row r="8" spans="1:3" ht="15.75" x14ac:dyDescent="0.25">
      <c r="A8" s="95" t="s">
        <v>84</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85</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24</v>
      </c>
      <c r="B16" s="74"/>
      <c r="C16" s="75"/>
    </row>
    <row r="17" spans="1:3" ht="15" x14ac:dyDescent="0.2">
      <c r="A17" s="76" t="s">
        <v>25</v>
      </c>
      <c r="B17" s="77"/>
      <c r="C17" s="78"/>
    </row>
    <row r="18" spans="1:3" ht="15" x14ac:dyDescent="0.2">
      <c r="A18" s="76"/>
      <c r="B18" s="77"/>
      <c r="C18" s="78"/>
    </row>
    <row r="19" spans="1:3" ht="15" x14ac:dyDescent="0.2">
      <c r="A19" s="76" t="s">
        <v>26</v>
      </c>
      <c r="B19" s="77"/>
      <c r="C19" s="78"/>
    </row>
    <row r="20" spans="1:3" ht="15" x14ac:dyDescent="0.2">
      <c r="A20" s="76"/>
      <c r="B20" s="77"/>
      <c r="C20" s="78"/>
    </row>
    <row r="21" spans="1:3" ht="15" x14ac:dyDescent="0.2">
      <c r="A21" s="76" t="s">
        <v>27</v>
      </c>
      <c r="B21" s="77"/>
      <c r="C21" s="78"/>
    </row>
    <row r="22" spans="1:3" ht="15" x14ac:dyDescent="0.2">
      <c r="A22" s="76"/>
      <c r="B22" s="77"/>
      <c r="C22" s="78"/>
    </row>
    <row r="23" spans="1:3" ht="15" x14ac:dyDescent="0.2">
      <c r="A23" s="76" t="s">
        <v>28</v>
      </c>
      <c r="B23" s="77"/>
      <c r="C23" s="78"/>
    </row>
    <row r="24" spans="1:3" ht="15" x14ac:dyDescent="0.2">
      <c r="A24" s="76"/>
      <c r="B24" s="77"/>
      <c r="C24" s="78"/>
    </row>
    <row r="25" spans="1:3" ht="30" x14ac:dyDescent="0.2">
      <c r="A25" s="76" t="s">
        <v>29</v>
      </c>
      <c r="B25" s="77"/>
      <c r="C25" s="78"/>
    </row>
    <row r="26" spans="1:3" ht="15" x14ac:dyDescent="0.2">
      <c r="A26" s="76"/>
      <c r="B26" s="77"/>
      <c r="C26" s="78"/>
    </row>
    <row r="27" spans="1:3" ht="15" x14ac:dyDescent="0.2">
      <c r="A27" s="76" t="s">
        <v>30</v>
      </c>
      <c r="B27" s="77"/>
      <c r="C27" s="78"/>
    </row>
    <row r="28" spans="1:3" ht="15.75" thickBot="1" x14ac:dyDescent="0.25">
      <c r="A28" s="79"/>
      <c r="B28" s="80"/>
      <c r="C28" s="81"/>
    </row>
    <row r="29" spans="1:3" ht="15" x14ac:dyDescent="0.2">
      <c r="A29" s="73" t="s">
        <v>31</v>
      </c>
      <c r="B29" s="74"/>
      <c r="C29" s="75"/>
    </row>
    <row r="30" spans="1:3" ht="15" x14ac:dyDescent="0.2">
      <c r="A30" s="76" t="s">
        <v>32</v>
      </c>
      <c r="B30" s="77"/>
      <c r="C30" s="78"/>
    </row>
    <row r="31" spans="1:3" ht="15" x14ac:dyDescent="0.2">
      <c r="A31" s="76"/>
      <c r="B31" s="77"/>
      <c r="C31" s="78"/>
    </row>
    <row r="32" spans="1:3" ht="15" x14ac:dyDescent="0.2">
      <c r="A32" s="76" t="s">
        <v>33</v>
      </c>
      <c r="B32" s="77"/>
      <c r="C32" s="78"/>
    </row>
    <row r="33" spans="1:3" ht="15" x14ac:dyDescent="0.2">
      <c r="A33" s="76"/>
      <c r="B33" s="77"/>
      <c r="C33" s="78"/>
    </row>
    <row r="34" spans="1:3" ht="15" x14ac:dyDescent="0.2">
      <c r="A34" s="76" t="s">
        <v>34</v>
      </c>
      <c r="B34" s="77"/>
      <c r="C34" s="78"/>
    </row>
    <row r="35" spans="1:3" ht="15" x14ac:dyDescent="0.2">
      <c r="A35" s="76"/>
      <c r="B35" s="77"/>
      <c r="C35" s="78"/>
    </row>
    <row r="36" spans="1:3" ht="15" x14ac:dyDescent="0.25">
      <c r="A36" s="82" t="s">
        <v>35</v>
      </c>
      <c r="B36" s="77"/>
      <c r="C36" s="78"/>
    </row>
    <row r="37" spans="1:3" ht="15" x14ac:dyDescent="0.25">
      <c r="A37" s="82"/>
      <c r="B37" s="77"/>
      <c r="C37" s="78"/>
    </row>
    <row r="38" spans="1:3" ht="15" x14ac:dyDescent="0.2">
      <c r="A38" s="76" t="s">
        <v>36</v>
      </c>
      <c r="B38" s="77"/>
      <c r="C38" s="78"/>
    </row>
    <row r="39" spans="1:3" ht="15" x14ac:dyDescent="0.2">
      <c r="A39" s="76"/>
      <c r="B39" s="77"/>
      <c r="C39" s="78"/>
    </row>
    <row r="40" spans="1:3" ht="19.5" thickBot="1" x14ac:dyDescent="0.35">
      <c r="A40" s="59" t="s">
        <v>93</v>
      </c>
      <c r="B40" s="103"/>
      <c r="C40" s="104"/>
    </row>
    <row r="41" spans="1:3" ht="19.5" thickBot="1" x14ac:dyDescent="0.35">
      <c r="A41" s="83"/>
      <c r="B41" s="71" t="s">
        <v>83</v>
      </c>
      <c r="C41" s="72" t="s">
        <v>92</v>
      </c>
    </row>
    <row r="42" spans="1:3" ht="15.75" x14ac:dyDescent="0.25">
      <c r="A42" s="89" t="s">
        <v>84</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85</v>
      </c>
      <c r="B46" s="101"/>
      <c r="C46" s="92"/>
    </row>
    <row r="47" spans="1:3" ht="15.75" x14ac:dyDescent="0.25">
      <c r="A47" s="91"/>
      <c r="B47" s="101"/>
      <c r="C47" s="92"/>
    </row>
    <row r="48" spans="1:3" ht="16.5" thickBot="1" x14ac:dyDescent="0.3">
      <c r="A48" s="93"/>
      <c r="B48" s="102"/>
      <c r="C48" s="94"/>
    </row>
    <row r="49" spans="1:3" ht="15" x14ac:dyDescent="0.2">
      <c r="A49" s="84" t="s">
        <v>24</v>
      </c>
      <c r="B49" s="74"/>
      <c r="C49" s="75"/>
    </row>
    <row r="50" spans="1:3" ht="15" x14ac:dyDescent="0.2">
      <c r="A50" s="85" t="s">
        <v>25</v>
      </c>
      <c r="B50" s="77"/>
      <c r="C50" s="78"/>
    </row>
    <row r="51" spans="1:3" ht="15" x14ac:dyDescent="0.2">
      <c r="A51" s="85"/>
      <c r="B51" s="77"/>
      <c r="C51" s="78"/>
    </row>
    <row r="52" spans="1:3" ht="15" x14ac:dyDescent="0.2">
      <c r="A52" s="85" t="s">
        <v>26</v>
      </c>
      <c r="B52" s="77"/>
      <c r="C52" s="78"/>
    </row>
    <row r="53" spans="1:3" ht="15" x14ac:dyDescent="0.2">
      <c r="A53" s="85"/>
      <c r="B53" s="77"/>
      <c r="C53" s="78"/>
    </row>
    <row r="54" spans="1:3" ht="15" x14ac:dyDescent="0.2">
      <c r="A54" s="85" t="s">
        <v>27</v>
      </c>
      <c r="B54" s="77"/>
      <c r="C54" s="78"/>
    </row>
    <row r="55" spans="1:3" ht="15" x14ac:dyDescent="0.2">
      <c r="A55" s="85"/>
      <c r="B55" s="77"/>
      <c r="C55" s="78"/>
    </row>
    <row r="56" spans="1:3" ht="15" x14ac:dyDescent="0.2">
      <c r="A56" s="85" t="s">
        <v>28</v>
      </c>
      <c r="B56" s="77"/>
      <c r="C56" s="78"/>
    </row>
    <row r="57" spans="1:3" ht="15" x14ac:dyDescent="0.2">
      <c r="A57" s="85"/>
      <c r="B57" s="77"/>
      <c r="C57" s="78"/>
    </row>
    <row r="58" spans="1:3" ht="30" x14ac:dyDescent="0.2">
      <c r="A58" s="85" t="s">
        <v>29</v>
      </c>
      <c r="B58" s="77"/>
      <c r="C58" s="78"/>
    </row>
    <row r="59" spans="1:3" ht="15" x14ac:dyDescent="0.2">
      <c r="A59" s="85"/>
      <c r="B59" s="77"/>
      <c r="C59" s="78"/>
    </row>
    <row r="60" spans="1:3" ht="15" x14ac:dyDescent="0.2">
      <c r="A60" s="85" t="s">
        <v>30</v>
      </c>
      <c r="B60" s="77"/>
      <c r="C60" s="78"/>
    </row>
    <row r="61" spans="1:3" ht="15.75" thickBot="1" x14ac:dyDescent="0.25">
      <c r="A61" s="86"/>
      <c r="B61" s="80"/>
      <c r="C61" s="81"/>
    </row>
    <row r="62" spans="1:3" ht="15" x14ac:dyDescent="0.2">
      <c r="A62" s="84" t="s">
        <v>31</v>
      </c>
      <c r="B62" s="74"/>
      <c r="C62" s="75"/>
    </row>
    <row r="63" spans="1:3" ht="15" x14ac:dyDescent="0.2">
      <c r="A63" s="85" t="s">
        <v>32</v>
      </c>
      <c r="B63" s="77"/>
      <c r="C63" s="78"/>
    </row>
    <row r="64" spans="1:3" ht="15" x14ac:dyDescent="0.2">
      <c r="A64" s="85"/>
      <c r="B64" s="77"/>
      <c r="C64" s="78"/>
    </row>
    <row r="65" spans="1:3" ht="15" x14ac:dyDescent="0.2">
      <c r="A65" s="85" t="s">
        <v>33</v>
      </c>
      <c r="B65" s="77"/>
      <c r="C65" s="78"/>
    </row>
    <row r="66" spans="1:3" ht="15" x14ac:dyDescent="0.2">
      <c r="A66" s="85"/>
      <c r="B66" s="77"/>
      <c r="C66" s="78"/>
    </row>
    <row r="67" spans="1:3" ht="15" x14ac:dyDescent="0.2">
      <c r="A67" s="85" t="s">
        <v>34</v>
      </c>
      <c r="B67" s="77"/>
      <c r="C67" s="78"/>
    </row>
    <row r="68" spans="1:3" ht="15" x14ac:dyDescent="0.2">
      <c r="A68" s="85"/>
      <c r="B68" s="77"/>
      <c r="C68" s="78"/>
    </row>
    <row r="69" spans="1:3" ht="15" x14ac:dyDescent="0.25">
      <c r="A69" s="87" t="s">
        <v>35</v>
      </c>
      <c r="B69" s="77"/>
      <c r="C69" s="78"/>
    </row>
    <row r="70" spans="1:3" ht="15" x14ac:dyDescent="0.25">
      <c r="A70" s="87"/>
      <c r="B70" s="77"/>
      <c r="C70" s="78"/>
    </row>
    <row r="71" spans="1:3" ht="15" x14ac:dyDescent="0.2">
      <c r="A71" s="85" t="s">
        <v>36</v>
      </c>
      <c r="B71" s="77"/>
      <c r="C71" s="78"/>
    </row>
    <row r="72" spans="1:3" ht="13.5" thickBot="1" x14ac:dyDescent="0.25">
      <c r="A72" s="88"/>
      <c r="B72" s="80"/>
      <c r="C72" s="81"/>
    </row>
    <row r="73" spans="1:3" ht="15" x14ac:dyDescent="0.25">
      <c r="A73" s="99" t="s">
        <v>98</v>
      </c>
      <c r="B73" s="105"/>
      <c r="C73" s="106"/>
    </row>
    <row r="74" spans="1:3" ht="15" x14ac:dyDescent="0.2">
      <c r="A74" s="98" t="s">
        <v>24</v>
      </c>
      <c r="B74" s="77"/>
      <c r="C74" s="78"/>
    </row>
    <row r="75" spans="1:3" ht="15" x14ac:dyDescent="0.2">
      <c r="A75" s="85" t="s">
        <v>25</v>
      </c>
      <c r="B75" s="77"/>
      <c r="C75" s="78"/>
    </row>
    <row r="76" spans="1:3" ht="15" x14ac:dyDescent="0.2">
      <c r="A76" s="85" t="s">
        <v>26</v>
      </c>
      <c r="B76" s="77"/>
      <c r="C76" s="78"/>
    </row>
    <row r="77" spans="1:3" ht="15" x14ac:dyDescent="0.2">
      <c r="A77" s="85" t="s">
        <v>27</v>
      </c>
      <c r="B77" s="77"/>
      <c r="C77" s="78"/>
    </row>
    <row r="78" spans="1:3" ht="15" x14ac:dyDescent="0.2">
      <c r="A78" s="85" t="s">
        <v>28</v>
      </c>
      <c r="B78" s="77"/>
      <c r="C78" s="78"/>
    </row>
    <row r="79" spans="1:3" ht="30" x14ac:dyDescent="0.2">
      <c r="A79" s="85" t="s">
        <v>29</v>
      </c>
      <c r="B79" s="77"/>
      <c r="C79" s="78"/>
    </row>
    <row r="80" spans="1:3" ht="15" x14ac:dyDescent="0.2">
      <c r="A80" s="85" t="s">
        <v>30</v>
      </c>
      <c r="B80" s="77"/>
      <c r="C80" s="78"/>
    </row>
    <row r="81" spans="1:3" ht="15" x14ac:dyDescent="0.2">
      <c r="A81" s="98" t="s">
        <v>31</v>
      </c>
      <c r="B81" s="77"/>
      <c r="C81" s="78"/>
    </row>
    <row r="82" spans="1:3" ht="15" x14ac:dyDescent="0.2">
      <c r="A82" s="85" t="s">
        <v>32</v>
      </c>
      <c r="B82" s="77"/>
      <c r="C82" s="78"/>
    </row>
    <row r="83" spans="1:3" ht="15" x14ac:dyDescent="0.2">
      <c r="A83" s="85" t="s">
        <v>33</v>
      </c>
      <c r="B83" s="77"/>
      <c r="C83" s="78"/>
    </row>
    <row r="84" spans="1:3" ht="15" x14ac:dyDescent="0.2">
      <c r="A84" s="85" t="s">
        <v>34</v>
      </c>
      <c r="B84" s="77"/>
      <c r="C84" s="78"/>
    </row>
    <row r="85" spans="1:3" ht="15" x14ac:dyDescent="0.2">
      <c r="A85" s="85" t="s">
        <v>35</v>
      </c>
      <c r="B85" s="77"/>
      <c r="C85" s="78"/>
    </row>
    <row r="86" spans="1:3" ht="15.75" thickBot="1" x14ac:dyDescent="0.25">
      <c r="A86" s="85" t="s">
        <v>36</v>
      </c>
      <c r="B86" s="80"/>
      <c r="C86" s="81"/>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tabSelected="1" workbookViewId="0">
      <selection activeCell="G18" sqref="G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96"/>
      <c r="B1" s="690" t="s">
        <v>151</v>
      </c>
      <c r="C1" s="691"/>
      <c r="D1" s="691"/>
      <c r="E1" s="666"/>
    </row>
    <row r="2" spans="1:5" ht="30.75" customHeight="1" thickBot="1" x14ac:dyDescent="0.25">
      <c r="A2" s="664"/>
      <c r="B2" s="667"/>
      <c r="C2" s="692"/>
      <c r="D2" s="692"/>
      <c r="E2" s="668"/>
    </row>
    <row r="3" spans="1:5" ht="43.5" customHeight="1" x14ac:dyDescent="0.2">
      <c r="A3" s="693" t="s">
        <v>117</v>
      </c>
      <c r="B3" s="694"/>
      <c r="C3" s="227"/>
      <c r="D3" s="228" t="s">
        <v>170</v>
      </c>
      <c r="E3" s="229"/>
    </row>
    <row r="4" spans="1:5" ht="30" customHeight="1" x14ac:dyDescent="0.2">
      <c r="A4" s="675" t="s">
        <v>326</v>
      </c>
      <c r="B4" s="676"/>
      <c r="C4" s="230" t="s">
        <v>118</v>
      </c>
      <c r="D4" s="231"/>
      <c r="E4" s="229"/>
    </row>
    <row r="5" spans="1:5" ht="30" customHeight="1" x14ac:dyDescent="0.2">
      <c r="A5" s="675" t="s">
        <v>327</v>
      </c>
      <c r="B5" s="676"/>
      <c r="C5" s="230" t="s">
        <v>119</v>
      </c>
      <c r="D5" s="231"/>
      <c r="E5" s="229"/>
    </row>
    <row r="6" spans="1:5" ht="30" customHeight="1" x14ac:dyDescent="0.2">
      <c r="A6" s="675" t="s">
        <v>328</v>
      </c>
      <c r="B6" s="676"/>
      <c r="C6" s="230" t="s">
        <v>120</v>
      </c>
      <c r="D6" s="231"/>
      <c r="E6" s="229"/>
    </row>
    <row r="7" spans="1:5" ht="30" customHeight="1" x14ac:dyDescent="0.2">
      <c r="A7" s="675" t="s">
        <v>329</v>
      </c>
      <c r="B7" s="676"/>
      <c r="C7" s="249" t="s">
        <v>323</v>
      </c>
      <c r="D7" s="231"/>
      <c r="E7" s="229"/>
    </row>
    <row r="8" spans="1:5" ht="30" customHeight="1" x14ac:dyDescent="0.2">
      <c r="A8" s="232"/>
      <c r="B8" s="233"/>
      <c r="C8" s="234"/>
      <c r="D8" s="234"/>
      <c r="E8" s="229"/>
    </row>
    <row r="9" spans="1:5" ht="15" x14ac:dyDescent="0.2">
      <c r="A9" s="677" t="s">
        <v>121</v>
      </c>
      <c r="B9" s="678"/>
      <c r="C9" s="679"/>
      <c r="D9" s="235"/>
      <c r="E9" s="236"/>
    </row>
    <row r="10" spans="1:5" ht="15" x14ac:dyDescent="0.2">
      <c r="A10" s="680"/>
      <c r="B10" s="681"/>
      <c r="C10" s="237"/>
      <c r="D10" s="238"/>
      <c r="E10" s="239"/>
    </row>
    <row r="11" spans="1:5" x14ac:dyDescent="0.2">
      <c r="A11" s="240"/>
      <c r="B11" s="241"/>
      <c r="C11" s="241"/>
      <c r="D11" s="241"/>
      <c r="E11" s="229"/>
    </row>
    <row r="12" spans="1:5" ht="15" x14ac:dyDescent="0.2">
      <c r="A12" s="677" t="s">
        <v>122</v>
      </c>
      <c r="B12" s="678"/>
      <c r="C12" s="679"/>
      <c r="D12" s="235"/>
      <c r="E12" s="236"/>
    </row>
    <row r="13" spans="1:5" ht="15" x14ac:dyDescent="0.2">
      <c r="A13" s="680"/>
      <c r="B13" s="681"/>
      <c r="C13" s="237"/>
      <c r="D13" s="238"/>
      <c r="E13" s="239"/>
    </row>
    <row r="14" spans="1:5" ht="15" x14ac:dyDescent="0.2">
      <c r="A14" s="680"/>
      <c r="B14" s="681"/>
      <c r="C14" s="237"/>
      <c r="D14" s="238"/>
      <c r="E14" s="239"/>
    </row>
    <row r="15" spans="1:5" x14ac:dyDescent="0.2">
      <c r="A15" s="240"/>
      <c r="B15" s="241"/>
      <c r="C15" s="241"/>
      <c r="D15" s="241"/>
      <c r="E15" s="229"/>
    </row>
    <row r="16" spans="1:5" ht="15" x14ac:dyDescent="0.2">
      <c r="A16" s="242" t="s">
        <v>123</v>
      </c>
      <c r="B16" s="243"/>
      <c r="C16" s="244"/>
      <c r="D16" s="244"/>
      <c r="E16" s="245"/>
    </row>
    <row r="17" spans="1:5" ht="15" customHeight="1" x14ac:dyDescent="0.2">
      <c r="A17" s="682" t="s">
        <v>124</v>
      </c>
      <c r="B17" s="683"/>
      <c r="C17" s="697" t="s">
        <v>125</v>
      </c>
      <c r="D17" s="698"/>
      <c r="E17" s="699"/>
    </row>
    <row r="18" spans="1:5" ht="15" customHeight="1" x14ac:dyDescent="0.2">
      <c r="A18" s="684"/>
      <c r="B18" s="685"/>
      <c r="C18" s="700"/>
      <c r="D18" s="694"/>
      <c r="E18" s="701"/>
    </row>
    <row r="19" spans="1:5" ht="15" x14ac:dyDescent="0.2">
      <c r="A19" s="675" t="s">
        <v>126</v>
      </c>
      <c r="B19" s="686"/>
      <c r="C19" s="246"/>
      <c r="D19" s="247"/>
      <c r="E19" s="248"/>
    </row>
    <row r="20" spans="1:5" ht="15" x14ac:dyDescent="0.2">
      <c r="A20" s="687" t="s">
        <v>127</v>
      </c>
      <c r="B20" s="688"/>
      <c r="C20" s="688"/>
      <c r="D20" s="688"/>
      <c r="E20" s="689"/>
    </row>
    <row r="21" spans="1:5" ht="15" x14ac:dyDescent="0.2">
      <c r="A21" s="671" t="s">
        <v>128</v>
      </c>
      <c r="B21" s="672"/>
      <c r="C21" s="673"/>
      <c r="D21" s="673"/>
      <c r="E21" s="674"/>
    </row>
    <row r="22" spans="1:5" ht="15" x14ac:dyDescent="0.2">
      <c r="A22" s="671" t="s">
        <v>129</v>
      </c>
      <c r="B22" s="672"/>
      <c r="C22" s="673"/>
      <c r="D22" s="673"/>
      <c r="E22" s="674"/>
    </row>
    <row r="23" spans="1:5" ht="15" x14ac:dyDescent="0.2">
      <c r="A23" s="671" t="s">
        <v>130</v>
      </c>
      <c r="B23" s="672"/>
      <c r="C23" s="673"/>
      <c r="D23" s="673"/>
      <c r="E23" s="674"/>
    </row>
    <row r="24" spans="1:5" ht="15" x14ac:dyDescent="0.2">
      <c r="A24" s="671" t="s">
        <v>131</v>
      </c>
      <c r="B24" s="672"/>
      <c r="C24" s="673"/>
      <c r="D24" s="673"/>
      <c r="E24" s="674"/>
    </row>
    <row r="25" spans="1:5" x14ac:dyDescent="0.2">
      <c r="A25" s="250" t="s">
        <v>132</v>
      </c>
      <c r="B25" s="244"/>
      <c r="C25" s="244"/>
      <c r="D25" s="244"/>
      <c r="E25" s="245"/>
    </row>
    <row r="26" spans="1:5" x14ac:dyDescent="0.2">
      <c r="A26" s="250"/>
      <c r="B26" s="244"/>
      <c r="C26" s="244"/>
      <c r="D26" s="244"/>
      <c r="E26" s="245"/>
    </row>
    <row r="27" spans="1:5" ht="15.75" thickBot="1" x14ac:dyDescent="0.25">
      <c r="A27" s="669" t="s">
        <v>133</v>
      </c>
      <c r="B27" s="670"/>
      <c r="C27" s="251"/>
      <c r="D27" s="252"/>
      <c r="E27" s="253"/>
    </row>
  </sheetData>
  <mergeCells count="25">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A20:E20"/>
    <mergeCell ref="C17:E18"/>
    <mergeCell ref="A27:B27"/>
    <mergeCell ref="A22:B22"/>
    <mergeCell ref="C22:E22"/>
    <mergeCell ref="A23:B23"/>
    <mergeCell ref="C23:E23"/>
    <mergeCell ref="A24:B24"/>
    <mergeCell ref="C24:E24"/>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16" sqref="B16"/>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695" t="s">
        <v>156</v>
      </c>
      <c r="B1" s="696"/>
    </row>
    <row r="2" spans="1:2" ht="13.5" thickBot="1" x14ac:dyDescent="0.25">
      <c r="A2" s="695" t="s">
        <v>151</v>
      </c>
      <c r="B2" s="696"/>
    </row>
    <row r="3" spans="1:2" ht="13.5" thickBot="1" x14ac:dyDescent="0.25">
      <c r="A3" s="346" t="s">
        <v>201</v>
      </c>
      <c r="B3" s="347"/>
    </row>
    <row r="4" spans="1:2" ht="15" x14ac:dyDescent="0.25">
      <c r="A4" s="348" t="s">
        <v>202</v>
      </c>
      <c r="B4" s="349" t="s">
        <v>203</v>
      </c>
    </row>
    <row r="5" spans="1:2" ht="15" x14ac:dyDescent="0.25">
      <c r="A5" s="350" t="s">
        <v>204</v>
      </c>
      <c r="B5" s="351"/>
    </row>
    <row r="6" spans="1:2" ht="15" x14ac:dyDescent="0.25">
      <c r="A6" s="352" t="s">
        <v>205</v>
      </c>
      <c r="B6" s="351"/>
    </row>
    <row r="7" spans="1:2" ht="15" x14ac:dyDescent="0.25">
      <c r="A7" s="353" t="s">
        <v>206</v>
      </c>
      <c r="B7" s="351"/>
    </row>
    <row r="8" spans="1:2" ht="15" x14ac:dyDescent="0.25">
      <c r="A8" s="353" t="s">
        <v>207</v>
      </c>
      <c r="B8" s="351"/>
    </row>
    <row r="9" spans="1:2" ht="15" x14ac:dyDescent="0.25">
      <c r="A9" s="354"/>
      <c r="B9" s="351"/>
    </row>
    <row r="10" spans="1:2" ht="15" x14ac:dyDescent="0.25">
      <c r="A10" s="350" t="s">
        <v>208</v>
      </c>
      <c r="B10" s="351"/>
    </row>
    <row r="11" spans="1:2" ht="15" x14ac:dyDescent="0.25">
      <c r="A11" s="354" t="s">
        <v>209</v>
      </c>
      <c r="B11" s="351"/>
    </row>
    <row r="12" spans="1:2" ht="15" x14ac:dyDescent="0.25">
      <c r="A12" s="353" t="s">
        <v>128</v>
      </c>
      <c r="B12" s="351"/>
    </row>
    <row r="13" spans="1:2" ht="15" x14ac:dyDescent="0.25">
      <c r="A13" s="353" t="s">
        <v>129</v>
      </c>
      <c r="B13" s="351"/>
    </row>
    <row r="14" spans="1:2" ht="15" x14ac:dyDescent="0.25">
      <c r="A14" s="353" t="s">
        <v>130</v>
      </c>
      <c r="B14" s="351"/>
    </row>
    <row r="15" spans="1:2" ht="15" x14ac:dyDescent="0.25">
      <c r="A15" s="353" t="s">
        <v>131</v>
      </c>
      <c r="B15" s="351"/>
    </row>
    <row r="16" spans="1:2" ht="30" x14ac:dyDescent="0.25">
      <c r="A16" s="354" t="s">
        <v>210</v>
      </c>
      <c r="B16" s="351"/>
    </row>
    <row r="17" spans="1:2" ht="30" x14ac:dyDescent="0.25">
      <c r="A17" s="354" t="s">
        <v>211</v>
      </c>
      <c r="B17" s="351"/>
    </row>
    <row r="18" spans="1:2" ht="15" x14ac:dyDescent="0.25">
      <c r="A18" s="354"/>
      <c r="B18" s="351"/>
    </row>
    <row r="19" spans="1:2" ht="15" x14ac:dyDescent="0.25">
      <c r="A19" s="350" t="s">
        <v>212</v>
      </c>
      <c r="B19" s="351"/>
    </row>
    <row r="20" spans="1:2" ht="15" x14ac:dyDescent="0.25">
      <c r="A20" s="350" t="s">
        <v>213</v>
      </c>
      <c r="B20" s="351"/>
    </row>
    <row r="21" spans="1:2" ht="15" x14ac:dyDescent="0.25">
      <c r="A21" s="353" t="s">
        <v>214</v>
      </c>
      <c r="B21" s="351"/>
    </row>
    <row r="22" spans="1:2" ht="15" x14ac:dyDescent="0.25">
      <c r="A22" s="353" t="s">
        <v>214</v>
      </c>
      <c r="B22" s="351"/>
    </row>
    <row r="23" spans="1:2" ht="15" x14ac:dyDescent="0.25">
      <c r="A23" s="353" t="s">
        <v>214</v>
      </c>
      <c r="B23" s="351"/>
    </row>
    <row r="24" spans="1:2" ht="15" x14ac:dyDescent="0.25">
      <c r="A24" s="353" t="s">
        <v>214</v>
      </c>
      <c r="B24" s="351"/>
    </row>
    <row r="25" spans="1:2" ht="30" x14ac:dyDescent="0.25">
      <c r="A25" s="355" t="s">
        <v>215</v>
      </c>
      <c r="B25" s="351"/>
    </row>
    <row r="26" spans="1:2" ht="15" x14ac:dyDescent="0.25">
      <c r="A26" s="354"/>
      <c r="B26" s="351"/>
    </row>
    <row r="27" spans="1:2" ht="15" x14ac:dyDescent="0.25">
      <c r="A27" s="350" t="s">
        <v>216</v>
      </c>
      <c r="B27" s="351"/>
    </row>
    <row r="28" spans="1:2" ht="15" x14ac:dyDescent="0.25">
      <c r="A28" s="353" t="s">
        <v>217</v>
      </c>
      <c r="B28" s="351"/>
    </row>
    <row r="29" spans="1:2" ht="15" x14ac:dyDescent="0.25">
      <c r="A29" s="354"/>
      <c r="B29" s="351"/>
    </row>
    <row r="30" spans="1:2" ht="15" x14ac:dyDescent="0.25">
      <c r="A30" s="350" t="s">
        <v>218</v>
      </c>
      <c r="B30" s="351"/>
    </row>
    <row r="31" spans="1:2" ht="15" x14ac:dyDescent="0.25">
      <c r="A31" s="353" t="s">
        <v>217</v>
      </c>
      <c r="B31" s="351"/>
    </row>
    <row r="32" spans="1:2" ht="15" x14ac:dyDescent="0.25">
      <c r="A32" s="353" t="s">
        <v>219</v>
      </c>
      <c r="B32" s="351"/>
    </row>
    <row r="33" spans="1:2" ht="15" x14ac:dyDescent="0.25">
      <c r="A33" s="356"/>
      <c r="B33" s="357"/>
    </row>
    <row r="34" spans="1:2" ht="15.75" thickBot="1" x14ac:dyDescent="0.3">
      <c r="A34" s="358"/>
      <c r="B34" s="359"/>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MAD - 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2026-08-13T10:28:00Z</dcterms:modified>
</cp:coreProperties>
</file>